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375" windowWidth="11280" windowHeight="6510" tabRatio="599"/>
  </bookViews>
  <sheets>
    <sheet name="PACC 2015 PRONAGRI" sheetId="11" r:id="rId1"/>
    <sheet name="Hoja1" sheetId="12" r:id="rId2"/>
  </sheets>
  <definedNames>
    <definedName name="_xlnm._FilterDatabase" localSheetId="0" hidden="1">'PACC 2015 PRONAGRI'!$A$34:$BE$41</definedName>
  </definedNames>
  <calcPr calcId="145621" concurrentCalc="0"/>
</workbook>
</file>

<file path=xl/calcChain.xml><?xml version="1.0" encoding="utf-8"?>
<calcChain xmlns="http://schemas.openxmlformats.org/spreadsheetml/2006/main">
  <c r="Z41" i="11" l="1"/>
  <c r="A18" i="11"/>
  <c r="A19" i="11"/>
  <c r="A21" i="11"/>
  <c r="A22" i="11"/>
  <c r="A23" i="11"/>
  <c r="A24" i="11"/>
  <c r="Z25" i="11"/>
  <c r="Z58" i="11"/>
  <c r="Z75" i="11"/>
  <c r="Z77" i="1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3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3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4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4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4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4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6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6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6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6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<sst xmlns="http://schemas.openxmlformats.org/spreadsheetml/2006/main" count="645" uniqueCount="75">
  <si>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</si>
  <si>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</si>
  <si>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</si>
  <si>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</si>
  <si>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</si>
  <si>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</si>
  <si>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</si>
  <si>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TOTAL ( X CADA CATEGORÍA)</t>
  </si>
  <si>
    <t>Estimada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</si>
  <si>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</si>
  <si>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</si>
  <si>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</si>
  <si>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</si>
  <si>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</si>
  <si>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</si>
  <si>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</si>
  <si>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INICIO</t>
  </si>
  <si>
    <t>FIN</t>
  </si>
  <si>
    <t>Nombre del proyecto u objeto de compra</t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</si>
  <si>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</si>
  <si>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</si>
  <si>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</si>
  <si>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</si>
  <si>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</si>
  <si>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</si>
  <si>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</si>
  <si>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</si>
  <si>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</si>
  <si>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</si>
  <si>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Evaluacion de las Ofertas</t>
  </si>
  <si>
    <t>Firma del Contrato</t>
  </si>
  <si>
    <t>Recepcion de Bienes, Servicios u Obras</t>
  </si>
  <si>
    <t>PROGRAMA DE CONTRATACIONES (FECHAS ESTIMADAS/REALES)</t>
  </si>
  <si>
    <t>Entregas</t>
  </si>
  <si>
    <t>2C</t>
  </si>
  <si>
    <t>3C</t>
  </si>
  <si>
    <t>nd</t>
  </si>
  <si>
    <t>FONDOS DEL TESORO NACIONAL</t>
  </si>
  <si>
    <t>Apertura de Ofertas</t>
  </si>
  <si>
    <r>
      <t xml:space="preserve">Categoría: </t>
    </r>
    <r>
      <rPr>
        <b/>
        <i/>
        <sz val="8"/>
        <rFont val="Arial"/>
        <family val="2"/>
      </rPr>
      <t>[Bienes, Obras o Servicios diferentes a las Consultorías]</t>
    </r>
  </si>
  <si>
    <t>SECRETARÍA AGRICULTURA Y GANADERIA (SAG)</t>
  </si>
  <si>
    <t>SUB-TOTAL</t>
  </si>
  <si>
    <t>SUB TOTAL</t>
  </si>
  <si>
    <t xml:space="preserve">no aplica </t>
  </si>
  <si>
    <t>ACT4</t>
  </si>
  <si>
    <t>ACT3</t>
  </si>
  <si>
    <t>ACT1</t>
  </si>
  <si>
    <t>Correlativo</t>
  </si>
  <si>
    <t>S/N</t>
  </si>
  <si>
    <t>Alimentos y Bebidas para Personas</t>
  </si>
  <si>
    <t>Llantas y Camaras de Aire</t>
  </si>
  <si>
    <t xml:space="preserve">Diesel </t>
  </si>
  <si>
    <t>Mant. Y Rep. de Eq. y Medios de Transporte</t>
  </si>
  <si>
    <t>Papel de Escritorio</t>
  </si>
  <si>
    <t>Elementos de Limpieza y Aseo Personal</t>
  </si>
  <si>
    <t>Repuestos y Accesorios</t>
  </si>
  <si>
    <t>DIRECCION GENERAL DE PRONAGRI</t>
  </si>
  <si>
    <t>PLAN ANUAL DE COMPRAS Y CONTRATACIONES (PACC) PARA EL AÑO FISCAL  2015</t>
  </si>
  <si>
    <t>ACTIVIDAD/OBRA 01: DIRECCION Y COORDINACION</t>
  </si>
  <si>
    <t>Insecticidas, Fumigantes y Otros</t>
  </si>
  <si>
    <t>Aceites, Grasas y Lubricantes</t>
  </si>
  <si>
    <t>Elemenots de Limpieza y Aseo Personal</t>
  </si>
  <si>
    <t>ACTIVIDAD/OBRA: 02 SERVICIOS DE RIEGO</t>
  </si>
  <si>
    <t>Mant. Y Rep. De Equipos y Medios de Transp.</t>
  </si>
  <si>
    <t>ACT2</t>
  </si>
  <si>
    <t>Gasolina</t>
  </si>
  <si>
    <t>ACTIVIDAD/OBRA 03: INVESTIGACION Y DESARROLLO DE TECNOLOGIA DE RIEGO</t>
  </si>
  <si>
    <t>Mant. Rep. De Equipos San. Y Laboratorio</t>
  </si>
  <si>
    <t>Alimentos y Bebidas Para Personas</t>
  </si>
  <si>
    <t>ACTIVIDAD/OBRA 04: ASISTENCIA TECNICA EN DISEÑO DE SISTEMAS DE RIEGO</t>
  </si>
  <si>
    <t>Productos de Papel y Carton</t>
  </si>
  <si>
    <t>Abonos y Fertilizantes</t>
  </si>
  <si>
    <t>Utiles de Escritorio, Oficina Y Enseñanza</t>
  </si>
  <si>
    <t>3000-2015-SAG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</si>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</sst>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i/>
      <sz val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9" fillId="0" borderId="0" xfId="0" applyFont="1" applyAlignment="1"/>
    <xf numFmtId="165" fontId="9" fillId="0" borderId="0" xfId="2" applyFont="1" applyFill="1" applyBorder="1" applyAlignment="1"/>
    <xf numFmtId="0" fontId="9" fillId="0" borderId="1" xfId="0" applyFont="1" applyBorder="1" applyAlignment="1">
      <alignment horizontal="center" wrapText="1"/>
    </xf>
    <xf numFmtId="4" fontId="9" fillId="0" borderId="0" xfId="0" applyNumberFormat="1" applyFont="1" applyAlignment="1"/>
    <xf numFmtId="1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165" fontId="4" fillId="0" borderId="0" xfId="2" applyFont="1" applyFill="1" applyBorder="1" applyAlignment="1"/>
    <xf numFmtId="0" fontId="4" fillId="4" borderId="5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/>
    </xf>
    <xf numFmtId="166" fontId="4" fillId="4" borderId="1" xfId="2" applyNumberFormat="1" applyFont="1" applyFill="1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/>
    </xf>
    <xf numFmtId="166" fontId="11" fillId="0" borderId="11" xfId="2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13" fillId="0" borderId="11" xfId="0" applyFont="1" applyFill="1" applyBorder="1" applyAlignment="1">
      <alignment vertical="center"/>
    </xf>
    <xf numFmtId="0" fontId="9" fillId="0" borderId="11" xfId="0" applyFont="1" applyBorder="1" applyAlignment="1">
      <alignment horizontal="center" wrapText="1"/>
    </xf>
    <xf numFmtId="14" fontId="9" fillId="0" borderId="11" xfId="0" applyNumberFormat="1" applyFont="1" applyFill="1" applyBorder="1" applyAlignment="1">
      <alignment horizontal="center"/>
    </xf>
    <xf numFmtId="14" fontId="9" fillId="0" borderId="11" xfId="0" applyNumberFormat="1" applyFont="1" applyBorder="1" applyAlignment="1">
      <alignment horizontal="center"/>
    </xf>
    <xf numFmtId="4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164" fontId="9" fillId="0" borderId="1" xfId="1" applyFont="1" applyFill="1" applyBorder="1" applyAlignment="1">
      <alignment horizontal="center" wrapText="1"/>
    </xf>
    <xf numFmtId="166" fontId="4" fillId="4" borderId="1" xfId="2" applyNumberFormat="1" applyFont="1" applyFill="1" applyBorder="1" applyAlignment="1">
      <alignment horizontal="right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</cellXfs>
  <cellStyles count="6">
    <cellStyle name="Millares" xfId="1" builtinId="3"/>
    <cellStyle name="Millares 2" xfId="5"/>
    <cellStyle name="Moneda" xfId="2" builtinId="4"/>
    <cellStyle name="Moneda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3CDDD"/>
      <color rgb="FFFFFF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79"/>
  <sheetViews>
    <sheetView tabSelected="1" zoomScale="130" zoomScaleNormal="13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Z78" sqref="Z78"/>
    </sheetView>
  </sheetViews>
  <sheetFormatPr baseColWidth="10" defaultColWidth="9.140625" defaultRowHeight="11.25" x14ac:dyDescent="0.2"/>
  <cols>
    <col min="1" max="1" width="3.42578125" style="35" bestFit="1" customWidth="1"/>
    <col min="2" max="2" width="33.85546875" style="8" bestFit="1" customWidth="1"/>
    <col min="3" max="3" width="10.28515625" style="8" customWidth="1"/>
    <col min="4" max="4" width="12" style="8" customWidth="1"/>
    <col min="5" max="5" width="7" style="8" customWidth="1"/>
    <col min="6" max="6" width="9.7109375" style="8" customWidth="1"/>
    <col min="7" max="9" width="10.28515625" style="8" customWidth="1"/>
    <col min="10" max="11" width="9.140625" style="8" customWidth="1"/>
    <col min="12" max="12" width="9.42578125" style="8" customWidth="1"/>
    <col min="13" max="13" width="9.28515625" style="8" customWidth="1"/>
    <col min="14" max="14" width="9.42578125" style="10" customWidth="1"/>
    <col min="15" max="15" width="11.28515625" style="10" bestFit="1" customWidth="1"/>
    <col min="16" max="16" width="9.7109375" style="10" customWidth="1"/>
    <col min="17" max="19" width="9.140625" style="10" customWidth="1"/>
    <col min="20" max="20" width="8.85546875" style="10" customWidth="1"/>
    <col min="21" max="21" width="9" style="10" customWidth="1"/>
    <col min="22" max="23" width="11.28515625" style="10" bestFit="1" customWidth="1"/>
    <col min="24" max="24" width="11.140625" style="10" customWidth="1"/>
    <col min="25" max="25" width="8.5703125" style="10" customWidth="1"/>
    <col min="26" max="26" width="19.28515625" style="10" bestFit="1" customWidth="1"/>
    <col min="27" max="29" width="12.7109375" style="10" customWidth="1"/>
    <col min="30" max="16384" width="9.140625" style="10"/>
  </cols>
  <sheetData>
    <row r="1" spans="1:29" s="1" customFormat="1" ht="15.75" customHeight="1" x14ac:dyDescent="0.25">
      <c r="A1" s="53" t="s">
        <v>40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</row>
    <row r="2" spans="1:29" s="1" customFormat="1" ht="15.75" customHeight="1" x14ac:dyDescent="0.25">
      <c r="A2" s="53" t="s">
        <v>56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9" s="2" customFormat="1" ht="15.75" customHeight="1" x14ac:dyDescent="0.25">
      <c r="A3" s="53" t="s">
        <v>57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3"/>
      <c r="AC3" s="16"/>
    </row>
    <row r="4" spans="1:29" s="1" customFormat="1" ht="15.75" customHeight="1" x14ac:dyDescent="0.25">
      <c r="A4" s="53" t="s">
        <v>37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9" s="17" customFormat="1" x14ac:dyDescent="0.2">
      <c r="A5" s="67" t="s">
        <v>58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9" s="17" customFormat="1" x14ac:dyDescent="0.2">
      <c r="A6" s="54" t="s">
        <v>39</v>
      </c>
      <c r="B6" s="55"/>
      <c r="C6" s="55"/>
      <c r="D6" s="55"/>
      <c r="E6" s="56"/>
      <c r="F6" s="46" t="s">
        <v>32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  <c r="AB6" s="9"/>
    </row>
    <row r="7" spans="1:29" s="17" customFormat="1" x14ac:dyDescent="0.2">
      <c r="A7" s="61"/>
      <c r="B7" s="62"/>
      <c r="C7" s="62"/>
      <c r="D7" s="62"/>
      <c r="E7" s="63"/>
      <c r="F7" s="46" t="s">
        <v>26</v>
      </c>
      <c r="G7" s="46"/>
      <c r="H7" s="46"/>
      <c r="I7" s="47"/>
      <c r="J7" s="45" t="s">
        <v>27</v>
      </c>
      <c r="K7" s="46"/>
      <c r="L7" s="46"/>
      <c r="M7" s="47"/>
      <c r="N7" s="45" t="s">
        <v>6</v>
      </c>
      <c r="O7" s="46"/>
      <c r="P7" s="46"/>
      <c r="Q7" s="46"/>
      <c r="R7" s="45" t="s">
        <v>22</v>
      </c>
      <c r="S7" s="46"/>
      <c r="T7" s="46"/>
      <c r="U7" s="47"/>
      <c r="V7" s="45" t="s">
        <v>33</v>
      </c>
      <c r="W7" s="47"/>
      <c r="X7" s="54" t="s">
        <v>1</v>
      </c>
      <c r="Y7" s="55"/>
      <c r="Z7" s="55"/>
      <c r="AA7" s="56"/>
      <c r="AB7" s="9"/>
    </row>
    <row r="8" spans="1:29" s="17" customFormat="1" ht="38.25" customHeight="1" thickBot="1" x14ac:dyDescent="0.25">
      <c r="A8" s="64"/>
      <c r="B8" s="65"/>
      <c r="C8" s="65"/>
      <c r="D8" s="65"/>
      <c r="E8" s="66"/>
      <c r="F8" s="60" t="s">
        <v>23</v>
      </c>
      <c r="G8" s="50"/>
      <c r="H8" s="52" t="s">
        <v>24</v>
      </c>
      <c r="I8" s="49"/>
      <c r="J8" s="48" t="s">
        <v>25</v>
      </c>
      <c r="K8" s="49"/>
      <c r="L8" s="48" t="s">
        <v>38</v>
      </c>
      <c r="M8" s="49"/>
      <c r="N8" s="48" t="s">
        <v>29</v>
      </c>
      <c r="O8" s="49"/>
      <c r="P8" s="48" t="s">
        <v>19</v>
      </c>
      <c r="Q8" s="49"/>
      <c r="R8" s="48" t="s">
        <v>20</v>
      </c>
      <c r="S8" s="49"/>
      <c r="T8" s="48" t="s">
        <v>30</v>
      </c>
      <c r="U8" s="49"/>
      <c r="V8" s="48" t="s">
        <v>31</v>
      </c>
      <c r="W8" s="49"/>
      <c r="X8" s="57"/>
      <c r="Y8" s="58"/>
      <c r="Z8" s="58"/>
      <c r="AA8" s="59"/>
    </row>
    <row r="9" spans="1:29" s="17" customFormat="1" ht="34.5" thickTop="1" x14ac:dyDescent="0.2">
      <c r="A9" s="36" t="s">
        <v>28</v>
      </c>
      <c r="B9" s="19" t="s">
        <v>4</v>
      </c>
      <c r="C9" s="20" t="s">
        <v>5</v>
      </c>
      <c r="D9" s="20" t="s">
        <v>9</v>
      </c>
      <c r="E9" s="20" t="s">
        <v>2</v>
      </c>
      <c r="F9" s="21" t="s">
        <v>16</v>
      </c>
      <c r="G9" s="21" t="s">
        <v>17</v>
      </c>
      <c r="H9" s="21" t="s">
        <v>16</v>
      </c>
      <c r="I9" s="21" t="s">
        <v>17</v>
      </c>
      <c r="J9" s="21" t="s">
        <v>16</v>
      </c>
      <c r="K9" s="21" t="s">
        <v>17</v>
      </c>
      <c r="L9" s="21" t="s">
        <v>16</v>
      </c>
      <c r="M9" s="21" t="s">
        <v>17</v>
      </c>
      <c r="N9" s="21" t="s">
        <v>16</v>
      </c>
      <c r="O9" s="21" t="s">
        <v>17</v>
      </c>
      <c r="P9" s="20" t="s">
        <v>16</v>
      </c>
      <c r="Q9" s="20" t="s">
        <v>17</v>
      </c>
      <c r="R9" s="20" t="s">
        <v>16</v>
      </c>
      <c r="S9" s="20" t="s">
        <v>17</v>
      </c>
      <c r="T9" s="20" t="s">
        <v>16</v>
      </c>
      <c r="U9" s="20" t="s">
        <v>17</v>
      </c>
      <c r="V9" s="20" t="s">
        <v>16</v>
      </c>
      <c r="W9" s="20" t="s">
        <v>17</v>
      </c>
      <c r="X9" s="20" t="s">
        <v>10</v>
      </c>
      <c r="Y9" s="20" t="s">
        <v>11</v>
      </c>
      <c r="Z9" s="20" t="s">
        <v>12</v>
      </c>
      <c r="AA9" s="20" t="s">
        <v>3</v>
      </c>
    </row>
    <row r="10" spans="1:29" s="17" customFormat="1" x14ac:dyDescent="0.2">
      <c r="A10" s="37"/>
      <c r="B10" s="50" t="s">
        <v>18</v>
      </c>
      <c r="C10" s="51" t="s">
        <v>13</v>
      </c>
      <c r="D10" s="51" t="s">
        <v>14</v>
      </c>
      <c r="E10" s="51" t="s">
        <v>47</v>
      </c>
      <c r="F10" s="22" t="s">
        <v>8</v>
      </c>
      <c r="G10" s="22" t="s">
        <v>8</v>
      </c>
      <c r="H10" s="22" t="s">
        <v>8</v>
      </c>
      <c r="I10" s="22" t="s">
        <v>8</v>
      </c>
      <c r="J10" s="22" t="s">
        <v>8</v>
      </c>
      <c r="K10" s="22" t="s">
        <v>8</v>
      </c>
      <c r="L10" s="22" t="s">
        <v>8</v>
      </c>
      <c r="M10" s="22" t="s">
        <v>8</v>
      </c>
      <c r="N10" s="22" t="s">
        <v>8</v>
      </c>
      <c r="O10" s="22" t="s">
        <v>8</v>
      </c>
      <c r="P10" s="22" t="s">
        <v>8</v>
      </c>
      <c r="Q10" s="22" t="s">
        <v>8</v>
      </c>
      <c r="R10" s="22" t="s">
        <v>8</v>
      </c>
      <c r="S10" s="22" t="s">
        <v>8</v>
      </c>
      <c r="T10" s="22" t="s">
        <v>8</v>
      </c>
      <c r="U10" s="22" t="s">
        <v>8</v>
      </c>
      <c r="V10" s="22" t="s">
        <v>8</v>
      </c>
      <c r="W10" s="22" t="s">
        <v>8</v>
      </c>
      <c r="X10" s="51" t="s">
        <v>0</v>
      </c>
      <c r="Y10" s="51" t="s">
        <v>0</v>
      </c>
      <c r="Z10" s="51"/>
      <c r="AA10" s="51" t="s">
        <v>0</v>
      </c>
    </row>
    <row r="11" spans="1:29" s="17" customFormat="1" x14ac:dyDescent="0.2">
      <c r="A11" s="38"/>
      <c r="B11" s="50"/>
      <c r="C11" s="51"/>
      <c r="D11" s="51"/>
      <c r="E11" s="51"/>
      <c r="F11" s="23" t="s">
        <v>0</v>
      </c>
      <c r="G11" s="23" t="s">
        <v>0</v>
      </c>
      <c r="H11" s="23" t="s">
        <v>0</v>
      </c>
      <c r="I11" s="23" t="s">
        <v>0</v>
      </c>
      <c r="J11" s="23" t="s">
        <v>0</v>
      </c>
      <c r="K11" s="23" t="s">
        <v>0</v>
      </c>
      <c r="L11" s="23" t="s">
        <v>0</v>
      </c>
      <c r="M11" s="23" t="s">
        <v>0</v>
      </c>
      <c r="N11" s="23" t="s">
        <v>0</v>
      </c>
      <c r="O11" s="23" t="s">
        <v>0</v>
      </c>
      <c r="P11" s="23" t="s">
        <v>0</v>
      </c>
      <c r="Q11" s="23" t="s">
        <v>0</v>
      </c>
      <c r="R11" s="23" t="s">
        <v>0</v>
      </c>
      <c r="S11" s="23" t="s">
        <v>0</v>
      </c>
      <c r="T11" s="23" t="s">
        <v>0</v>
      </c>
      <c r="U11" s="23" t="s">
        <v>0</v>
      </c>
      <c r="V11" s="23" t="s">
        <v>0</v>
      </c>
      <c r="W11" s="23" t="s">
        <v>0</v>
      </c>
      <c r="X11" s="51"/>
      <c r="Y11" s="51"/>
      <c r="Z11" s="51"/>
      <c r="AA11" s="51"/>
      <c r="AB11" s="18"/>
      <c r="AC11" s="18"/>
    </row>
    <row r="12" spans="1:29" x14ac:dyDescent="0.2">
      <c r="A12" s="42">
        <v>1</v>
      </c>
      <c r="B12" s="44" t="s">
        <v>49</v>
      </c>
      <c r="C12" s="43" t="s">
        <v>34</v>
      </c>
      <c r="D12" s="12" t="s">
        <v>46</v>
      </c>
      <c r="E12" s="4" t="s">
        <v>48</v>
      </c>
      <c r="F12" s="14" t="s">
        <v>43</v>
      </c>
      <c r="G12" s="14" t="s">
        <v>43</v>
      </c>
      <c r="H12" s="14" t="s">
        <v>43</v>
      </c>
      <c r="I12" s="14" t="s">
        <v>43</v>
      </c>
      <c r="J12" s="14">
        <v>42037</v>
      </c>
      <c r="K12" s="14">
        <v>42041</v>
      </c>
      <c r="L12" s="14">
        <v>42044</v>
      </c>
      <c r="M12" s="14">
        <v>42044</v>
      </c>
      <c r="N12" s="14">
        <v>42044</v>
      </c>
      <c r="O12" s="14">
        <v>42044</v>
      </c>
      <c r="P12" s="14">
        <v>42044</v>
      </c>
      <c r="Q12" s="14">
        <v>42046</v>
      </c>
      <c r="R12" s="14">
        <v>42046</v>
      </c>
      <c r="S12" s="14">
        <v>42046</v>
      </c>
      <c r="T12" s="15"/>
      <c r="U12" s="15"/>
      <c r="V12" s="15">
        <v>42051</v>
      </c>
      <c r="W12" s="15">
        <v>42051</v>
      </c>
      <c r="X12" s="12"/>
      <c r="Y12" s="12"/>
      <c r="Z12" s="40">
        <v>1500</v>
      </c>
      <c r="AA12" s="12"/>
      <c r="AB12" s="11"/>
      <c r="AC12" s="11"/>
    </row>
    <row r="13" spans="1:29" x14ac:dyDescent="0.2">
      <c r="A13" s="42">
        <v>2</v>
      </c>
      <c r="B13" s="44" t="s">
        <v>49</v>
      </c>
      <c r="C13" s="43" t="s">
        <v>34</v>
      </c>
      <c r="D13" s="12" t="s">
        <v>46</v>
      </c>
      <c r="E13" s="4" t="s">
        <v>48</v>
      </c>
      <c r="F13" s="14" t="s">
        <v>43</v>
      </c>
      <c r="G13" s="14" t="s">
        <v>43</v>
      </c>
      <c r="H13" s="14" t="s">
        <v>43</v>
      </c>
      <c r="I13" s="14" t="s">
        <v>43</v>
      </c>
      <c r="J13" s="14">
        <v>42095</v>
      </c>
      <c r="K13" s="14">
        <v>42097</v>
      </c>
      <c r="L13" s="14">
        <v>42100</v>
      </c>
      <c r="M13" s="14">
        <v>42100</v>
      </c>
      <c r="N13" s="14">
        <v>42100</v>
      </c>
      <c r="O13" s="14">
        <v>42100</v>
      </c>
      <c r="P13" s="14">
        <v>42101</v>
      </c>
      <c r="Q13" s="14">
        <v>42104</v>
      </c>
      <c r="R13" s="14">
        <v>42107</v>
      </c>
      <c r="S13" s="14">
        <v>42107</v>
      </c>
      <c r="T13" s="15"/>
      <c r="U13" s="15"/>
      <c r="V13" s="15">
        <v>42110</v>
      </c>
      <c r="W13" s="15">
        <v>42110</v>
      </c>
      <c r="X13" s="12"/>
      <c r="Y13" s="12"/>
      <c r="Z13" s="40">
        <v>1000</v>
      </c>
      <c r="AA13" s="12"/>
      <c r="AB13" s="11"/>
      <c r="AC13" s="11"/>
    </row>
    <row r="14" spans="1:29" x14ac:dyDescent="0.2">
      <c r="A14" s="42">
        <v>3</v>
      </c>
      <c r="B14" s="44" t="s">
        <v>53</v>
      </c>
      <c r="C14" s="43" t="s">
        <v>34</v>
      </c>
      <c r="D14" s="12" t="s">
        <v>46</v>
      </c>
      <c r="E14" s="4" t="s">
        <v>48</v>
      </c>
      <c r="F14" s="14" t="s">
        <v>43</v>
      </c>
      <c r="G14" s="14" t="s">
        <v>43</v>
      </c>
      <c r="H14" s="14" t="s">
        <v>43</v>
      </c>
      <c r="I14" s="14" t="s">
        <v>43</v>
      </c>
      <c r="J14" s="14">
        <v>42037</v>
      </c>
      <c r="K14" s="14">
        <v>42041</v>
      </c>
      <c r="L14" s="14">
        <v>42044</v>
      </c>
      <c r="M14" s="14">
        <v>42044</v>
      </c>
      <c r="N14" s="14">
        <v>42044</v>
      </c>
      <c r="O14" s="14">
        <v>42044</v>
      </c>
      <c r="P14" s="14">
        <v>42044</v>
      </c>
      <c r="Q14" s="14">
        <v>42046</v>
      </c>
      <c r="R14" s="14">
        <v>42046</v>
      </c>
      <c r="S14" s="14">
        <v>42046</v>
      </c>
      <c r="T14" s="15"/>
      <c r="U14" s="15"/>
      <c r="V14" s="15">
        <v>42051</v>
      </c>
      <c r="W14" s="15">
        <v>42051</v>
      </c>
      <c r="X14" s="12"/>
      <c r="Y14" s="12"/>
      <c r="Z14" s="40">
        <v>1330</v>
      </c>
      <c r="AA14" s="12"/>
      <c r="AB14" s="11"/>
      <c r="AC14" s="11"/>
    </row>
    <row r="15" spans="1:29" x14ac:dyDescent="0.2">
      <c r="A15" s="42">
        <v>4</v>
      </c>
      <c r="B15" s="44" t="s">
        <v>53</v>
      </c>
      <c r="C15" s="43" t="s">
        <v>34</v>
      </c>
      <c r="D15" s="12" t="s">
        <v>46</v>
      </c>
      <c r="E15" s="4" t="s">
        <v>48</v>
      </c>
      <c r="F15" s="14" t="s">
        <v>43</v>
      </c>
      <c r="G15" s="14" t="s">
        <v>43</v>
      </c>
      <c r="H15" s="14" t="s">
        <v>43</v>
      </c>
      <c r="I15" s="14" t="s">
        <v>43</v>
      </c>
      <c r="J15" s="14">
        <v>42065</v>
      </c>
      <c r="K15" s="14">
        <v>42069</v>
      </c>
      <c r="L15" s="14">
        <v>42072</v>
      </c>
      <c r="M15" s="14">
        <v>42072</v>
      </c>
      <c r="N15" s="14">
        <v>42072</v>
      </c>
      <c r="O15" s="14">
        <v>42072</v>
      </c>
      <c r="P15" s="14">
        <v>42072</v>
      </c>
      <c r="Q15" s="14">
        <v>42074</v>
      </c>
      <c r="R15" s="14">
        <v>42074</v>
      </c>
      <c r="S15" s="14">
        <v>42074</v>
      </c>
      <c r="T15" s="15"/>
      <c r="U15" s="15"/>
      <c r="V15" s="15">
        <v>42079</v>
      </c>
      <c r="W15" s="15">
        <v>42079</v>
      </c>
      <c r="X15" s="12"/>
      <c r="Y15" s="12"/>
      <c r="Z15" s="40">
        <v>1000</v>
      </c>
      <c r="AA15" s="12"/>
      <c r="AB15" s="11"/>
      <c r="AC15" s="11"/>
    </row>
    <row r="16" spans="1:29" x14ac:dyDescent="0.2">
      <c r="A16" s="42">
        <v>5</v>
      </c>
      <c r="B16" s="44" t="s">
        <v>53</v>
      </c>
      <c r="C16" s="43" t="s">
        <v>34</v>
      </c>
      <c r="D16" s="12" t="s">
        <v>46</v>
      </c>
      <c r="E16" s="4" t="s">
        <v>48</v>
      </c>
      <c r="F16" s="14" t="s">
        <v>43</v>
      </c>
      <c r="G16" s="14" t="s">
        <v>43</v>
      </c>
      <c r="H16" s="14" t="s">
        <v>43</v>
      </c>
      <c r="I16" s="14" t="s">
        <v>43</v>
      </c>
      <c r="J16" s="14">
        <v>42095</v>
      </c>
      <c r="K16" s="14">
        <v>42097</v>
      </c>
      <c r="L16" s="14">
        <v>42100</v>
      </c>
      <c r="M16" s="14">
        <v>42100</v>
      </c>
      <c r="N16" s="14">
        <v>42100</v>
      </c>
      <c r="O16" s="14">
        <v>42100</v>
      </c>
      <c r="P16" s="14">
        <v>42101</v>
      </c>
      <c r="Q16" s="14">
        <v>42104</v>
      </c>
      <c r="R16" s="14">
        <v>42107</v>
      </c>
      <c r="S16" s="14">
        <v>42107</v>
      </c>
      <c r="T16" s="15"/>
      <c r="U16" s="15"/>
      <c r="V16" s="15">
        <v>42110</v>
      </c>
      <c r="W16" s="15">
        <v>42110</v>
      </c>
      <c r="X16" s="12"/>
      <c r="Y16" s="12"/>
      <c r="Z16" s="40">
        <v>2000</v>
      </c>
      <c r="AA16" s="12"/>
      <c r="AB16" s="11"/>
      <c r="AC16" s="11"/>
    </row>
    <row r="17" spans="1:29" x14ac:dyDescent="0.2">
      <c r="A17" s="42">
        <v>6</v>
      </c>
      <c r="B17" s="44" t="s">
        <v>50</v>
      </c>
      <c r="C17" s="43" t="s">
        <v>34</v>
      </c>
      <c r="D17" s="12" t="s">
        <v>46</v>
      </c>
      <c r="E17" s="4" t="s">
        <v>48</v>
      </c>
      <c r="F17" s="14" t="s">
        <v>43</v>
      </c>
      <c r="G17" s="14" t="s">
        <v>43</v>
      </c>
      <c r="H17" s="14" t="s">
        <v>43</v>
      </c>
      <c r="I17" s="14" t="s">
        <v>43</v>
      </c>
      <c r="J17" s="14">
        <v>42067</v>
      </c>
      <c r="K17" s="14">
        <v>42079</v>
      </c>
      <c r="L17" s="14">
        <v>42081</v>
      </c>
      <c r="M17" s="14">
        <v>42081</v>
      </c>
      <c r="N17" s="14">
        <v>42086</v>
      </c>
      <c r="O17" s="14">
        <v>42086</v>
      </c>
      <c r="P17" s="14">
        <v>42088</v>
      </c>
      <c r="Q17" s="14">
        <v>42090</v>
      </c>
      <c r="R17" s="14">
        <v>42093</v>
      </c>
      <c r="S17" s="14">
        <v>42093</v>
      </c>
      <c r="T17" s="15"/>
      <c r="U17" s="15"/>
      <c r="V17" s="15">
        <v>42093</v>
      </c>
      <c r="W17" s="15">
        <v>42093</v>
      </c>
      <c r="X17" s="12"/>
      <c r="Y17" s="12"/>
      <c r="Z17" s="40">
        <v>7000</v>
      </c>
      <c r="AA17" s="12"/>
      <c r="AB17" s="11"/>
      <c r="AC17" s="11"/>
    </row>
    <row r="18" spans="1:29" x14ac:dyDescent="0.2">
      <c r="A18" s="42">
        <f t="shared" ref="A18:A24" si="0">A17+1</f>
        <v>7</v>
      </c>
      <c r="B18" s="44" t="s">
        <v>59</v>
      </c>
      <c r="C18" s="43" t="s">
        <v>34</v>
      </c>
      <c r="D18" s="12" t="s">
        <v>46</v>
      </c>
      <c r="E18" s="4" t="s">
        <v>48</v>
      </c>
      <c r="F18" s="14" t="s">
        <v>43</v>
      </c>
      <c r="G18" s="14" t="s">
        <v>43</v>
      </c>
      <c r="H18" s="14" t="s">
        <v>43</v>
      </c>
      <c r="I18" s="14" t="s">
        <v>43</v>
      </c>
      <c r="J18" s="14">
        <v>42128</v>
      </c>
      <c r="K18" s="14">
        <v>42132</v>
      </c>
      <c r="L18" s="14">
        <v>42135</v>
      </c>
      <c r="M18" s="14">
        <v>42135</v>
      </c>
      <c r="N18" s="14">
        <v>42137</v>
      </c>
      <c r="O18" s="14">
        <v>42137</v>
      </c>
      <c r="P18" s="14">
        <v>42139</v>
      </c>
      <c r="Q18" s="14">
        <v>42142</v>
      </c>
      <c r="R18" s="14">
        <v>42144</v>
      </c>
      <c r="S18" s="14">
        <v>42144</v>
      </c>
      <c r="T18" s="15"/>
      <c r="U18" s="15"/>
      <c r="V18" s="15">
        <v>42145</v>
      </c>
      <c r="W18" s="15">
        <v>42145</v>
      </c>
      <c r="X18" s="12"/>
      <c r="Y18" s="12"/>
      <c r="Z18" s="40">
        <v>1500</v>
      </c>
      <c r="AA18" s="12"/>
      <c r="AB18" s="11"/>
      <c r="AC18" s="11"/>
    </row>
    <row r="19" spans="1:29" x14ac:dyDescent="0.2">
      <c r="A19" s="42">
        <f t="shared" si="0"/>
        <v>8</v>
      </c>
      <c r="B19" s="44" t="s">
        <v>51</v>
      </c>
      <c r="C19" s="43" t="s">
        <v>34</v>
      </c>
      <c r="D19" s="12" t="s">
        <v>46</v>
      </c>
      <c r="E19" s="4" t="s">
        <v>48</v>
      </c>
      <c r="F19" s="14" t="s">
        <v>43</v>
      </c>
      <c r="G19" s="14" t="s">
        <v>43</v>
      </c>
      <c r="H19" s="14" t="s">
        <v>43</v>
      </c>
      <c r="I19" s="14" t="s">
        <v>43</v>
      </c>
      <c r="J19" s="14">
        <v>42037</v>
      </c>
      <c r="K19" s="14">
        <v>42041</v>
      </c>
      <c r="L19" s="14">
        <v>42044</v>
      </c>
      <c r="M19" s="14">
        <v>42044</v>
      </c>
      <c r="N19" s="14">
        <v>42044</v>
      </c>
      <c r="O19" s="14">
        <v>42044</v>
      </c>
      <c r="P19" s="14">
        <v>42044</v>
      </c>
      <c r="Q19" s="14">
        <v>42046</v>
      </c>
      <c r="R19" s="14">
        <v>42046</v>
      </c>
      <c r="S19" s="14">
        <v>42046</v>
      </c>
      <c r="T19" s="15"/>
      <c r="U19" s="15"/>
      <c r="V19" s="15">
        <v>42051</v>
      </c>
      <c r="W19" s="15">
        <v>42051</v>
      </c>
      <c r="X19" s="12"/>
      <c r="Y19" s="12"/>
      <c r="Z19" s="40">
        <v>8000</v>
      </c>
      <c r="AA19" s="12"/>
      <c r="AB19" s="11"/>
      <c r="AC19" s="11"/>
    </row>
    <row r="20" spans="1:29" x14ac:dyDescent="0.2">
      <c r="A20" s="42">
        <v>9</v>
      </c>
      <c r="B20" s="44" t="s">
        <v>60</v>
      </c>
      <c r="C20" s="43" t="s">
        <v>34</v>
      </c>
      <c r="D20" s="12" t="s">
        <v>46</v>
      </c>
      <c r="E20" s="4" t="s">
        <v>48</v>
      </c>
      <c r="F20" s="14" t="s">
        <v>43</v>
      </c>
      <c r="G20" s="14" t="s">
        <v>43</v>
      </c>
      <c r="H20" s="14" t="s">
        <v>43</v>
      </c>
      <c r="I20" s="14" t="s">
        <v>43</v>
      </c>
      <c r="J20" s="14">
        <v>42037</v>
      </c>
      <c r="K20" s="14">
        <v>42041</v>
      </c>
      <c r="L20" s="14">
        <v>42044</v>
      </c>
      <c r="M20" s="14">
        <v>42044</v>
      </c>
      <c r="N20" s="14">
        <v>42044</v>
      </c>
      <c r="O20" s="14">
        <v>42044</v>
      </c>
      <c r="P20" s="14">
        <v>42044</v>
      </c>
      <c r="Q20" s="14">
        <v>42046</v>
      </c>
      <c r="R20" s="14">
        <v>42046</v>
      </c>
      <c r="S20" s="14">
        <v>42046</v>
      </c>
      <c r="T20" s="15"/>
      <c r="U20" s="15"/>
      <c r="V20" s="15">
        <v>42051</v>
      </c>
      <c r="W20" s="15">
        <v>42051</v>
      </c>
      <c r="X20" s="12"/>
      <c r="Y20" s="12"/>
      <c r="Z20" s="40">
        <v>1000</v>
      </c>
      <c r="AA20" s="12"/>
      <c r="AB20" s="11"/>
      <c r="AC20" s="11"/>
    </row>
    <row r="21" spans="1:29" x14ac:dyDescent="0.2">
      <c r="A21" s="42">
        <f t="shared" si="0"/>
        <v>10</v>
      </c>
      <c r="B21" s="44" t="s">
        <v>60</v>
      </c>
      <c r="C21" s="43" t="s">
        <v>34</v>
      </c>
      <c r="D21" s="12" t="s">
        <v>46</v>
      </c>
      <c r="E21" s="4" t="s">
        <v>48</v>
      </c>
      <c r="F21" s="14" t="s">
        <v>43</v>
      </c>
      <c r="G21" s="14" t="s">
        <v>43</v>
      </c>
      <c r="H21" s="14" t="s">
        <v>43</v>
      </c>
      <c r="I21" s="14" t="s">
        <v>43</v>
      </c>
      <c r="J21" s="14">
        <v>42065</v>
      </c>
      <c r="K21" s="14">
        <v>42069</v>
      </c>
      <c r="L21" s="14">
        <v>42072</v>
      </c>
      <c r="M21" s="14">
        <v>42072</v>
      </c>
      <c r="N21" s="14">
        <v>42072</v>
      </c>
      <c r="O21" s="14">
        <v>42072</v>
      </c>
      <c r="P21" s="14">
        <v>42072</v>
      </c>
      <c r="Q21" s="14">
        <v>42074</v>
      </c>
      <c r="R21" s="14">
        <v>42074</v>
      </c>
      <c r="S21" s="14">
        <v>42074</v>
      </c>
      <c r="T21" s="15"/>
      <c r="U21" s="15"/>
      <c r="V21" s="15">
        <v>42079</v>
      </c>
      <c r="W21" s="15">
        <v>42079</v>
      </c>
      <c r="X21" s="12"/>
      <c r="Y21" s="12"/>
      <c r="Z21" s="40">
        <v>1500</v>
      </c>
      <c r="AA21" s="12"/>
      <c r="AB21" s="11"/>
      <c r="AC21" s="11"/>
    </row>
    <row r="22" spans="1:29" x14ac:dyDescent="0.2">
      <c r="A22" s="42">
        <f t="shared" si="0"/>
        <v>11</v>
      </c>
      <c r="B22" s="44" t="s">
        <v>60</v>
      </c>
      <c r="C22" s="43" t="s">
        <v>34</v>
      </c>
      <c r="D22" s="12" t="s">
        <v>46</v>
      </c>
      <c r="E22" s="4" t="s">
        <v>48</v>
      </c>
      <c r="F22" s="14" t="s">
        <v>43</v>
      </c>
      <c r="G22" s="14" t="s">
        <v>43</v>
      </c>
      <c r="H22" s="14" t="s">
        <v>43</v>
      </c>
      <c r="I22" s="14" t="s">
        <v>43</v>
      </c>
      <c r="J22" s="14">
        <v>42095</v>
      </c>
      <c r="K22" s="14">
        <v>42097</v>
      </c>
      <c r="L22" s="14">
        <v>42100</v>
      </c>
      <c r="M22" s="14">
        <v>42100</v>
      </c>
      <c r="N22" s="14">
        <v>42100</v>
      </c>
      <c r="O22" s="14">
        <v>42100</v>
      </c>
      <c r="P22" s="14">
        <v>42101</v>
      </c>
      <c r="Q22" s="14">
        <v>42104</v>
      </c>
      <c r="R22" s="14">
        <v>42107</v>
      </c>
      <c r="S22" s="14">
        <v>42107</v>
      </c>
      <c r="T22" s="15"/>
      <c r="U22" s="15"/>
      <c r="V22" s="15">
        <v>42110</v>
      </c>
      <c r="W22" s="15">
        <v>42110</v>
      </c>
      <c r="X22" s="12"/>
      <c r="Y22" s="12"/>
      <c r="Z22" s="40">
        <v>3330</v>
      </c>
      <c r="AA22" s="12"/>
      <c r="AB22" s="11"/>
      <c r="AC22" s="11"/>
    </row>
    <row r="23" spans="1:29" x14ac:dyDescent="0.2">
      <c r="A23" s="42">
        <f t="shared" si="0"/>
        <v>12</v>
      </c>
      <c r="B23" s="44" t="s">
        <v>61</v>
      </c>
      <c r="C23" s="43" t="s">
        <v>34</v>
      </c>
      <c r="D23" s="12" t="s">
        <v>46</v>
      </c>
      <c r="E23" s="4" t="s">
        <v>48</v>
      </c>
      <c r="F23" s="14" t="s">
        <v>43</v>
      </c>
      <c r="G23" s="14" t="s">
        <v>43</v>
      </c>
      <c r="H23" s="14" t="s">
        <v>43</v>
      </c>
      <c r="I23" s="14" t="s">
        <v>43</v>
      </c>
      <c r="J23" s="14">
        <v>42065</v>
      </c>
      <c r="K23" s="14">
        <v>42069</v>
      </c>
      <c r="L23" s="14">
        <v>42072</v>
      </c>
      <c r="M23" s="14">
        <v>42072</v>
      </c>
      <c r="N23" s="14">
        <v>42072</v>
      </c>
      <c r="O23" s="14">
        <v>42072</v>
      </c>
      <c r="P23" s="14">
        <v>42072</v>
      </c>
      <c r="Q23" s="14">
        <v>42074</v>
      </c>
      <c r="R23" s="14">
        <v>42074</v>
      </c>
      <c r="S23" s="14">
        <v>42074</v>
      </c>
      <c r="T23" s="15"/>
      <c r="U23" s="15"/>
      <c r="V23" s="15">
        <v>42079</v>
      </c>
      <c r="W23" s="15">
        <v>42079</v>
      </c>
      <c r="X23" s="12"/>
      <c r="Y23" s="12"/>
      <c r="Z23" s="40">
        <v>1000</v>
      </c>
      <c r="AA23" s="12"/>
      <c r="AB23" s="11"/>
      <c r="AC23" s="11"/>
    </row>
    <row r="24" spans="1:29" x14ac:dyDescent="0.2">
      <c r="A24" s="42">
        <f t="shared" si="0"/>
        <v>13</v>
      </c>
      <c r="B24" s="44" t="s">
        <v>55</v>
      </c>
      <c r="C24" s="43" t="s">
        <v>34</v>
      </c>
      <c r="D24" s="12" t="s">
        <v>46</v>
      </c>
      <c r="E24" s="4" t="s">
        <v>48</v>
      </c>
      <c r="F24" s="14" t="s">
        <v>43</v>
      </c>
      <c r="G24" s="14" t="s">
        <v>43</v>
      </c>
      <c r="H24" s="14" t="s">
        <v>43</v>
      </c>
      <c r="I24" s="14" t="s">
        <v>43</v>
      </c>
      <c r="J24" s="14">
        <v>42037</v>
      </c>
      <c r="K24" s="14">
        <v>42041</v>
      </c>
      <c r="L24" s="14">
        <v>42044</v>
      </c>
      <c r="M24" s="14">
        <v>42044</v>
      </c>
      <c r="N24" s="14">
        <v>42044</v>
      </c>
      <c r="O24" s="14">
        <v>42044</v>
      </c>
      <c r="P24" s="14">
        <v>42044</v>
      </c>
      <c r="Q24" s="14">
        <v>42046</v>
      </c>
      <c r="R24" s="14">
        <v>42046</v>
      </c>
      <c r="S24" s="14">
        <v>42046</v>
      </c>
      <c r="T24" s="15"/>
      <c r="U24" s="15"/>
      <c r="V24" s="15">
        <v>42051</v>
      </c>
      <c r="W24" s="15">
        <v>42051</v>
      </c>
      <c r="X24" s="12"/>
      <c r="Y24" s="12"/>
      <c r="Z24" s="40">
        <v>3000</v>
      </c>
      <c r="AA24" s="12"/>
      <c r="AB24" s="11"/>
      <c r="AC24" s="11"/>
    </row>
    <row r="25" spans="1:29" ht="12.75" customHeight="1" x14ac:dyDescent="0.2">
      <c r="A25" s="45" t="s">
        <v>41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7"/>
      <c r="Z25" s="41">
        <f>SUM(Z12:Z24)</f>
        <v>33160</v>
      </c>
      <c r="AA25" s="24"/>
      <c r="AC25" s="13"/>
    </row>
    <row r="26" spans="1:29" x14ac:dyDescent="0.2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8" spans="1:29" s="17" customFormat="1" x14ac:dyDescent="0.2">
      <c r="A28" s="67" t="s">
        <v>62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spans="1:29" s="17" customFormat="1" x14ac:dyDescent="0.2">
      <c r="A29" s="54" t="s">
        <v>39</v>
      </c>
      <c r="B29" s="55"/>
      <c r="C29" s="55"/>
      <c r="D29" s="55"/>
      <c r="E29" s="56"/>
      <c r="F29" s="46" t="s">
        <v>32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7"/>
      <c r="AB29" s="9"/>
    </row>
    <row r="30" spans="1:29" s="17" customFormat="1" x14ac:dyDescent="0.2">
      <c r="A30" s="61"/>
      <c r="B30" s="62"/>
      <c r="C30" s="62"/>
      <c r="D30" s="62"/>
      <c r="E30" s="63"/>
      <c r="F30" s="46" t="s">
        <v>26</v>
      </c>
      <c r="G30" s="46"/>
      <c r="H30" s="46"/>
      <c r="I30" s="47"/>
      <c r="J30" s="45" t="s">
        <v>27</v>
      </c>
      <c r="K30" s="46"/>
      <c r="L30" s="46"/>
      <c r="M30" s="47"/>
      <c r="N30" s="45" t="s">
        <v>6</v>
      </c>
      <c r="O30" s="46"/>
      <c r="P30" s="46"/>
      <c r="Q30" s="46"/>
      <c r="R30" s="45" t="s">
        <v>22</v>
      </c>
      <c r="S30" s="46"/>
      <c r="T30" s="46"/>
      <c r="U30" s="47"/>
      <c r="V30" s="45" t="s">
        <v>33</v>
      </c>
      <c r="W30" s="47"/>
      <c r="X30" s="54" t="s">
        <v>1</v>
      </c>
      <c r="Y30" s="55"/>
      <c r="Z30" s="55"/>
      <c r="AA30" s="56"/>
      <c r="AB30" s="9"/>
    </row>
    <row r="31" spans="1:29" s="17" customFormat="1" ht="36.75" customHeight="1" thickBot="1" x14ac:dyDescent="0.25">
      <c r="A31" s="64"/>
      <c r="B31" s="65"/>
      <c r="C31" s="65"/>
      <c r="D31" s="65"/>
      <c r="E31" s="66"/>
      <c r="F31" s="60" t="s">
        <v>23</v>
      </c>
      <c r="G31" s="50"/>
      <c r="H31" s="52" t="s">
        <v>24</v>
      </c>
      <c r="I31" s="49"/>
      <c r="J31" s="48" t="s">
        <v>25</v>
      </c>
      <c r="K31" s="49"/>
      <c r="L31" s="48" t="s">
        <v>38</v>
      </c>
      <c r="M31" s="49"/>
      <c r="N31" s="48" t="s">
        <v>29</v>
      </c>
      <c r="O31" s="49"/>
      <c r="P31" s="48" t="s">
        <v>19</v>
      </c>
      <c r="Q31" s="49"/>
      <c r="R31" s="48" t="s">
        <v>20</v>
      </c>
      <c r="S31" s="49"/>
      <c r="T31" s="48" t="s">
        <v>30</v>
      </c>
      <c r="U31" s="49"/>
      <c r="V31" s="48" t="s">
        <v>31</v>
      </c>
      <c r="W31" s="49"/>
      <c r="X31" s="57"/>
      <c r="Y31" s="58"/>
      <c r="Z31" s="58"/>
      <c r="AA31" s="59"/>
    </row>
    <row r="32" spans="1:29" s="17" customFormat="1" ht="34.5" thickTop="1" x14ac:dyDescent="0.2">
      <c r="A32" s="36" t="s">
        <v>28</v>
      </c>
      <c r="B32" s="19" t="s">
        <v>4</v>
      </c>
      <c r="C32" s="20" t="s">
        <v>5</v>
      </c>
      <c r="D32" s="20" t="s">
        <v>9</v>
      </c>
      <c r="E32" s="20" t="s">
        <v>2</v>
      </c>
      <c r="F32" s="21" t="s">
        <v>16</v>
      </c>
      <c r="G32" s="21" t="s">
        <v>17</v>
      </c>
      <c r="H32" s="21" t="s">
        <v>16</v>
      </c>
      <c r="I32" s="21" t="s">
        <v>17</v>
      </c>
      <c r="J32" s="21" t="s">
        <v>16</v>
      </c>
      <c r="K32" s="21" t="s">
        <v>17</v>
      </c>
      <c r="L32" s="21" t="s">
        <v>16</v>
      </c>
      <c r="M32" s="21" t="s">
        <v>17</v>
      </c>
      <c r="N32" s="21" t="s">
        <v>16</v>
      </c>
      <c r="O32" s="21" t="s">
        <v>17</v>
      </c>
      <c r="P32" s="20" t="s">
        <v>16</v>
      </c>
      <c r="Q32" s="20" t="s">
        <v>17</v>
      </c>
      <c r="R32" s="20" t="s">
        <v>16</v>
      </c>
      <c r="S32" s="20" t="s">
        <v>17</v>
      </c>
      <c r="T32" s="20" t="s">
        <v>16</v>
      </c>
      <c r="U32" s="20" t="s">
        <v>17</v>
      </c>
      <c r="V32" s="20" t="s">
        <v>16</v>
      </c>
      <c r="W32" s="20" t="s">
        <v>17</v>
      </c>
      <c r="X32" s="20" t="s">
        <v>10</v>
      </c>
      <c r="Y32" s="20" t="s">
        <v>11</v>
      </c>
      <c r="Z32" s="20" t="s">
        <v>12</v>
      </c>
      <c r="AA32" s="20" t="s">
        <v>3</v>
      </c>
    </row>
    <row r="33" spans="1:29" s="17" customFormat="1" x14ac:dyDescent="0.2">
      <c r="A33" s="37"/>
      <c r="B33" s="50" t="s">
        <v>18</v>
      </c>
      <c r="C33" s="51" t="s">
        <v>13</v>
      </c>
      <c r="D33" s="51" t="s">
        <v>14</v>
      </c>
      <c r="E33" s="51" t="s">
        <v>15</v>
      </c>
      <c r="F33" s="22" t="s">
        <v>8</v>
      </c>
      <c r="G33" s="22" t="s">
        <v>8</v>
      </c>
      <c r="H33" s="22" t="s">
        <v>8</v>
      </c>
      <c r="I33" s="22" t="s">
        <v>8</v>
      </c>
      <c r="J33" s="22" t="s">
        <v>8</v>
      </c>
      <c r="K33" s="22" t="s">
        <v>8</v>
      </c>
      <c r="L33" s="22" t="s">
        <v>8</v>
      </c>
      <c r="M33" s="22" t="s">
        <v>8</v>
      </c>
      <c r="N33" s="22" t="s">
        <v>8</v>
      </c>
      <c r="O33" s="22" t="s">
        <v>8</v>
      </c>
      <c r="P33" s="22" t="s">
        <v>8</v>
      </c>
      <c r="Q33" s="22" t="s">
        <v>8</v>
      </c>
      <c r="R33" s="22" t="s">
        <v>8</v>
      </c>
      <c r="S33" s="22" t="s">
        <v>8</v>
      </c>
      <c r="T33" s="22" t="s">
        <v>8</v>
      </c>
      <c r="U33" s="22" t="s">
        <v>8</v>
      </c>
      <c r="V33" s="22" t="s">
        <v>8</v>
      </c>
      <c r="W33" s="22" t="s">
        <v>8</v>
      </c>
      <c r="X33" s="51" t="s">
        <v>0</v>
      </c>
      <c r="Y33" s="51" t="s">
        <v>0</v>
      </c>
      <c r="Z33" s="51" t="s">
        <v>21</v>
      </c>
      <c r="AA33" s="51" t="s">
        <v>0</v>
      </c>
    </row>
    <row r="34" spans="1:29" s="17" customFormat="1" x14ac:dyDescent="0.2">
      <c r="A34" s="38"/>
      <c r="B34" s="50"/>
      <c r="C34" s="51"/>
      <c r="D34" s="51"/>
      <c r="E34" s="51"/>
      <c r="F34" s="23" t="s">
        <v>0</v>
      </c>
      <c r="G34" s="23" t="s">
        <v>0</v>
      </c>
      <c r="H34" s="23" t="s">
        <v>0</v>
      </c>
      <c r="I34" s="23" t="s">
        <v>0</v>
      </c>
      <c r="J34" s="23" t="s">
        <v>0</v>
      </c>
      <c r="K34" s="23" t="s">
        <v>0</v>
      </c>
      <c r="L34" s="23" t="s">
        <v>0</v>
      </c>
      <c r="M34" s="23" t="s">
        <v>0</v>
      </c>
      <c r="N34" s="23" t="s">
        <v>0</v>
      </c>
      <c r="O34" s="23" t="s">
        <v>0</v>
      </c>
      <c r="P34" s="23" t="s">
        <v>0</v>
      </c>
      <c r="Q34" s="23" t="s">
        <v>0</v>
      </c>
      <c r="R34" s="23" t="s">
        <v>0</v>
      </c>
      <c r="S34" s="23" t="s">
        <v>0</v>
      </c>
      <c r="T34" s="23" t="s">
        <v>0</v>
      </c>
      <c r="U34" s="23" t="s">
        <v>0</v>
      </c>
      <c r="V34" s="23" t="s">
        <v>0</v>
      </c>
      <c r="W34" s="23" t="s">
        <v>0</v>
      </c>
      <c r="X34" s="51"/>
      <c r="Y34" s="51"/>
      <c r="Z34" s="51"/>
      <c r="AA34" s="51"/>
      <c r="AB34" s="18"/>
      <c r="AC34" s="18"/>
    </row>
    <row r="35" spans="1:29" x14ac:dyDescent="0.2">
      <c r="A35" s="5">
        <v>1</v>
      </c>
      <c r="B35" s="28" t="s">
        <v>63</v>
      </c>
      <c r="C35" s="12" t="s">
        <v>34</v>
      </c>
      <c r="D35" s="12" t="s">
        <v>64</v>
      </c>
      <c r="E35" s="4" t="s">
        <v>36</v>
      </c>
      <c r="F35" s="14" t="s">
        <v>43</v>
      </c>
      <c r="G35" s="14" t="s">
        <v>43</v>
      </c>
      <c r="H35" s="14" t="s">
        <v>43</v>
      </c>
      <c r="I35" s="14" t="s">
        <v>43</v>
      </c>
      <c r="J35" s="14">
        <v>42037</v>
      </c>
      <c r="K35" s="14">
        <v>42041</v>
      </c>
      <c r="L35" s="14">
        <v>42044</v>
      </c>
      <c r="M35" s="14">
        <v>42044</v>
      </c>
      <c r="N35" s="14">
        <v>42044</v>
      </c>
      <c r="O35" s="14">
        <v>42044</v>
      </c>
      <c r="P35" s="14">
        <v>42044</v>
      </c>
      <c r="Q35" s="14">
        <v>42046</v>
      </c>
      <c r="R35" s="14">
        <v>42046</v>
      </c>
      <c r="S35" s="14">
        <v>42046</v>
      </c>
      <c r="T35" s="15"/>
      <c r="U35" s="15"/>
      <c r="V35" s="15">
        <v>42051</v>
      </c>
      <c r="W35" s="15">
        <v>42051</v>
      </c>
      <c r="X35" s="12"/>
      <c r="Y35" s="12"/>
      <c r="Z35" s="40">
        <v>5000</v>
      </c>
      <c r="AA35" s="12"/>
      <c r="AB35" s="11"/>
      <c r="AC35" s="11"/>
    </row>
    <row r="36" spans="1:29" x14ac:dyDescent="0.2">
      <c r="A36" s="5">
        <v>2</v>
      </c>
      <c r="B36" s="28" t="s">
        <v>65</v>
      </c>
      <c r="C36" s="12" t="s">
        <v>34</v>
      </c>
      <c r="D36" s="12" t="s">
        <v>46</v>
      </c>
      <c r="E36" s="4" t="s">
        <v>48</v>
      </c>
      <c r="F36" s="14" t="s">
        <v>43</v>
      </c>
      <c r="G36" s="14" t="s">
        <v>43</v>
      </c>
      <c r="H36" s="14" t="s">
        <v>43</v>
      </c>
      <c r="I36" s="14" t="s">
        <v>43</v>
      </c>
      <c r="J36" s="14">
        <v>42037</v>
      </c>
      <c r="K36" s="14">
        <v>42041</v>
      </c>
      <c r="L36" s="14">
        <v>42044</v>
      </c>
      <c r="M36" s="14">
        <v>42044</v>
      </c>
      <c r="N36" s="14">
        <v>42044</v>
      </c>
      <c r="O36" s="14">
        <v>42044</v>
      </c>
      <c r="P36" s="14">
        <v>42044</v>
      </c>
      <c r="Q36" s="14">
        <v>42046</v>
      </c>
      <c r="R36" s="14">
        <v>42046</v>
      </c>
      <c r="S36" s="14">
        <v>42046</v>
      </c>
      <c r="T36" s="15"/>
      <c r="U36" s="15"/>
      <c r="V36" s="15">
        <v>42051</v>
      </c>
      <c r="W36" s="15">
        <v>42051</v>
      </c>
      <c r="X36" s="12"/>
      <c r="Y36" s="12"/>
      <c r="Z36" s="40">
        <v>5331</v>
      </c>
      <c r="AA36" s="12"/>
      <c r="AB36" s="11"/>
      <c r="AC36" s="11"/>
    </row>
    <row r="37" spans="1:29" x14ac:dyDescent="0.2">
      <c r="A37" s="5">
        <v>3</v>
      </c>
      <c r="B37" s="28" t="s">
        <v>51</v>
      </c>
      <c r="C37" s="12" t="s">
        <v>34</v>
      </c>
      <c r="D37" s="12" t="s">
        <v>46</v>
      </c>
      <c r="E37" s="4" t="s">
        <v>48</v>
      </c>
      <c r="F37" s="14" t="s">
        <v>43</v>
      </c>
      <c r="G37" s="14" t="s">
        <v>43</v>
      </c>
      <c r="H37" s="14" t="s">
        <v>43</v>
      </c>
      <c r="I37" s="14" t="s">
        <v>43</v>
      </c>
      <c r="J37" s="14">
        <v>42037</v>
      </c>
      <c r="K37" s="14">
        <v>42041</v>
      </c>
      <c r="L37" s="14">
        <v>42044</v>
      </c>
      <c r="M37" s="14">
        <v>42044</v>
      </c>
      <c r="N37" s="14">
        <v>42044</v>
      </c>
      <c r="O37" s="14">
        <v>42044</v>
      </c>
      <c r="P37" s="14">
        <v>42044</v>
      </c>
      <c r="Q37" s="14">
        <v>42046</v>
      </c>
      <c r="R37" s="14">
        <v>42046</v>
      </c>
      <c r="S37" s="14">
        <v>42046</v>
      </c>
      <c r="T37" s="15"/>
      <c r="U37" s="15"/>
      <c r="V37" s="15">
        <v>42051</v>
      </c>
      <c r="W37" s="15">
        <v>42051</v>
      </c>
      <c r="X37" s="12"/>
      <c r="Y37" s="12"/>
      <c r="Z37" s="40">
        <v>8000</v>
      </c>
      <c r="AA37" s="12"/>
      <c r="AB37" s="11"/>
      <c r="AC37" s="11"/>
    </row>
    <row r="38" spans="1:29" x14ac:dyDescent="0.2">
      <c r="A38" s="5">
        <v>4</v>
      </c>
      <c r="B38" s="28" t="s">
        <v>54</v>
      </c>
      <c r="C38" s="12" t="s">
        <v>34</v>
      </c>
      <c r="D38" s="12" t="s">
        <v>64</v>
      </c>
      <c r="E38" s="4" t="s">
        <v>36</v>
      </c>
      <c r="F38" s="14" t="s">
        <v>43</v>
      </c>
      <c r="G38" s="14" t="s">
        <v>43</v>
      </c>
      <c r="H38" s="14" t="s">
        <v>43</v>
      </c>
      <c r="I38" s="14" t="s">
        <v>43</v>
      </c>
      <c r="J38" s="14">
        <v>42037</v>
      </c>
      <c r="K38" s="14">
        <v>42041</v>
      </c>
      <c r="L38" s="14">
        <v>42044</v>
      </c>
      <c r="M38" s="14">
        <v>42044</v>
      </c>
      <c r="N38" s="14">
        <v>42044</v>
      </c>
      <c r="O38" s="14">
        <v>42044</v>
      </c>
      <c r="P38" s="14">
        <v>42044</v>
      </c>
      <c r="Q38" s="14">
        <v>42046</v>
      </c>
      <c r="R38" s="14">
        <v>42046</v>
      </c>
      <c r="S38" s="14">
        <v>42046</v>
      </c>
      <c r="T38" s="15"/>
      <c r="U38" s="15"/>
      <c r="V38" s="15">
        <v>42051</v>
      </c>
      <c r="W38" s="15">
        <v>42051</v>
      </c>
      <c r="X38" s="12"/>
      <c r="Y38" s="12"/>
      <c r="Z38" s="40">
        <v>500</v>
      </c>
      <c r="AA38" s="12"/>
      <c r="AB38" s="11"/>
      <c r="AC38" s="11"/>
    </row>
    <row r="39" spans="1:29" x14ac:dyDescent="0.2">
      <c r="A39" s="5">
        <v>5</v>
      </c>
      <c r="B39" s="28" t="s">
        <v>55</v>
      </c>
      <c r="C39" s="12" t="s">
        <v>34</v>
      </c>
      <c r="D39" s="12" t="s">
        <v>64</v>
      </c>
      <c r="E39" s="4" t="s">
        <v>36</v>
      </c>
      <c r="F39" s="14" t="s">
        <v>43</v>
      </c>
      <c r="G39" s="14" t="s">
        <v>43</v>
      </c>
      <c r="H39" s="14" t="s">
        <v>43</v>
      </c>
      <c r="I39" s="14" t="s">
        <v>43</v>
      </c>
      <c r="J39" s="14">
        <v>42065</v>
      </c>
      <c r="K39" s="14">
        <v>42069</v>
      </c>
      <c r="L39" s="14">
        <v>42072</v>
      </c>
      <c r="M39" s="14">
        <v>42072</v>
      </c>
      <c r="N39" s="14">
        <v>42072</v>
      </c>
      <c r="O39" s="14">
        <v>42072</v>
      </c>
      <c r="P39" s="14">
        <v>42072</v>
      </c>
      <c r="Q39" s="14">
        <v>42074</v>
      </c>
      <c r="R39" s="14">
        <v>42074</v>
      </c>
      <c r="S39" s="14">
        <v>42074</v>
      </c>
      <c r="T39" s="15"/>
      <c r="U39" s="15"/>
      <c r="V39" s="15">
        <v>42079</v>
      </c>
      <c r="W39" s="15">
        <v>42079</v>
      </c>
      <c r="X39" s="12"/>
      <c r="Y39" s="12"/>
      <c r="Z39" s="40">
        <v>3000</v>
      </c>
      <c r="AA39" s="12"/>
      <c r="AB39" s="11"/>
      <c r="AC39" s="11"/>
    </row>
    <row r="40" spans="1:29" x14ac:dyDescent="0.2">
      <c r="A40" s="5">
        <v>6</v>
      </c>
      <c r="B40" s="28" t="s">
        <v>55</v>
      </c>
      <c r="C40" s="12" t="s">
        <v>34</v>
      </c>
      <c r="D40" s="12" t="s">
        <v>64</v>
      </c>
      <c r="E40" s="4" t="s">
        <v>36</v>
      </c>
      <c r="F40" s="14" t="s">
        <v>43</v>
      </c>
      <c r="G40" s="14" t="s">
        <v>43</v>
      </c>
      <c r="H40" s="14" t="s">
        <v>43</v>
      </c>
      <c r="I40" s="14" t="s">
        <v>43</v>
      </c>
      <c r="J40" s="14">
        <v>42095</v>
      </c>
      <c r="K40" s="14">
        <v>42097</v>
      </c>
      <c r="L40" s="14">
        <v>42100</v>
      </c>
      <c r="M40" s="14">
        <v>42100</v>
      </c>
      <c r="N40" s="14">
        <v>42100</v>
      </c>
      <c r="O40" s="14">
        <v>42100</v>
      </c>
      <c r="P40" s="14">
        <v>42101</v>
      </c>
      <c r="Q40" s="14">
        <v>42104</v>
      </c>
      <c r="R40" s="14">
        <v>42107</v>
      </c>
      <c r="S40" s="14">
        <v>42107</v>
      </c>
      <c r="T40" s="15"/>
      <c r="U40" s="15"/>
      <c r="V40" s="15">
        <v>42110</v>
      </c>
      <c r="W40" s="15">
        <v>42110</v>
      </c>
      <c r="X40" s="12"/>
      <c r="Y40" s="12"/>
      <c r="Z40" s="40">
        <v>4000</v>
      </c>
      <c r="AA40" s="12"/>
      <c r="AB40" s="11"/>
      <c r="AC40" s="11"/>
    </row>
    <row r="41" spans="1:29" ht="12.75" customHeight="1" x14ac:dyDescent="0.2">
      <c r="A41" s="45" t="s">
        <v>42</v>
      </c>
      <c r="B41" s="46" t="s">
        <v>7</v>
      </c>
      <c r="C41" s="46" t="s">
        <v>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7"/>
      <c r="Z41" s="41">
        <f>SUM(Z35:Z40)</f>
        <v>25831</v>
      </c>
      <c r="AA41" s="24"/>
      <c r="AC41" s="13"/>
    </row>
    <row r="42" spans="1:29" ht="13.5" customHeight="1" x14ac:dyDescent="0.2">
      <c r="A42" s="29"/>
      <c r="B42" s="30"/>
      <c r="C42" s="31"/>
      <c r="D42" s="31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33"/>
      <c r="S42" s="33"/>
      <c r="T42" s="33"/>
      <c r="U42" s="33"/>
      <c r="V42" s="33"/>
      <c r="W42" s="33"/>
      <c r="X42" s="31"/>
      <c r="Y42" s="31"/>
      <c r="Z42" s="34"/>
      <c r="AA42" s="31"/>
      <c r="AB42" s="11"/>
      <c r="AC42" s="11"/>
    </row>
    <row r="43" spans="1:29" x14ac:dyDescent="0.2">
      <c r="A43" s="67" t="s">
        <v>66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spans="1:29" s="17" customFormat="1" x14ac:dyDescent="0.2">
      <c r="A44" s="54" t="s">
        <v>39</v>
      </c>
      <c r="B44" s="55"/>
      <c r="C44" s="55"/>
      <c r="D44" s="55"/>
      <c r="E44" s="56"/>
      <c r="F44" s="46" t="s">
        <v>32</v>
      </c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7"/>
      <c r="AB44" s="9"/>
    </row>
    <row r="45" spans="1:29" s="17" customFormat="1" x14ac:dyDescent="0.2">
      <c r="A45" s="61"/>
      <c r="B45" s="62"/>
      <c r="C45" s="62"/>
      <c r="D45" s="62"/>
      <c r="E45" s="63"/>
      <c r="F45" s="46" t="s">
        <v>26</v>
      </c>
      <c r="G45" s="46"/>
      <c r="H45" s="46"/>
      <c r="I45" s="47"/>
      <c r="J45" s="45" t="s">
        <v>27</v>
      </c>
      <c r="K45" s="46"/>
      <c r="L45" s="46"/>
      <c r="M45" s="47"/>
      <c r="N45" s="45" t="s">
        <v>6</v>
      </c>
      <c r="O45" s="46"/>
      <c r="P45" s="46"/>
      <c r="Q45" s="46"/>
      <c r="R45" s="45" t="s">
        <v>22</v>
      </c>
      <c r="S45" s="46"/>
      <c r="T45" s="46"/>
      <c r="U45" s="47"/>
      <c r="V45" s="45" t="s">
        <v>33</v>
      </c>
      <c r="W45" s="47"/>
      <c r="X45" s="54" t="s">
        <v>1</v>
      </c>
      <c r="Y45" s="55"/>
      <c r="Z45" s="55"/>
      <c r="AA45" s="56"/>
      <c r="AB45" s="9"/>
    </row>
    <row r="46" spans="1:29" s="17" customFormat="1" ht="12" thickBot="1" x14ac:dyDescent="0.25">
      <c r="A46" s="64"/>
      <c r="B46" s="65"/>
      <c r="C46" s="65"/>
      <c r="D46" s="65"/>
      <c r="E46" s="66"/>
      <c r="F46" s="60" t="s">
        <v>23</v>
      </c>
      <c r="G46" s="50"/>
      <c r="H46" s="52" t="s">
        <v>24</v>
      </c>
      <c r="I46" s="49"/>
      <c r="J46" s="48" t="s">
        <v>25</v>
      </c>
      <c r="K46" s="49"/>
      <c r="L46" s="48" t="s">
        <v>38</v>
      </c>
      <c r="M46" s="49"/>
      <c r="N46" s="48" t="s">
        <v>29</v>
      </c>
      <c r="O46" s="49"/>
      <c r="P46" s="48" t="s">
        <v>19</v>
      </c>
      <c r="Q46" s="49"/>
      <c r="R46" s="48" t="s">
        <v>20</v>
      </c>
      <c r="S46" s="49"/>
      <c r="T46" s="48" t="s">
        <v>30</v>
      </c>
      <c r="U46" s="49"/>
      <c r="V46" s="48" t="s">
        <v>31</v>
      </c>
      <c r="W46" s="49"/>
      <c r="X46" s="57"/>
      <c r="Y46" s="58"/>
      <c r="Z46" s="58"/>
      <c r="AA46" s="59"/>
    </row>
    <row r="47" spans="1:29" s="17" customFormat="1" ht="34.5" thickTop="1" x14ac:dyDescent="0.2">
      <c r="A47" s="36" t="s">
        <v>28</v>
      </c>
      <c r="B47" s="19" t="s">
        <v>4</v>
      </c>
      <c r="C47" s="20" t="s">
        <v>5</v>
      </c>
      <c r="D47" s="20" t="s">
        <v>9</v>
      </c>
      <c r="E47" s="20" t="s">
        <v>2</v>
      </c>
      <c r="F47" s="21" t="s">
        <v>16</v>
      </c>
      <c r="G47" s="21" t="s">
        <v>17</v>
      </c>
      <c r="H47" s="21" t="s">
        <v>16</v>
      </c>
      <c r="I47" s="21" t="s">
        <v>17</v>
      </c>
      <c r="J47" s="21" t="s">
        <v>16</v>
      </c>
      <c r="K47" s="21" t="s">
        <v>17</v>
      </c>
      <c r="L47" s="21" t="s">
        <v>16</v>
      </c>
      <c r="M47" s="21" t="s">
        <v>17</v>
      </c>
      <c r="N47" s="21" t="s">
        <v>16</v>
      </c>
      <c r="O47" s="21" t="s">
        <v>17</v>
      </c>
      <c r="P47" s="20" t="s">
        <v>16</v>
      </c>
      <c r="Q47" s="20" t="s">
        <v>17</v>
      </c>
      <c r="R47" s="20" t="s">
        <v>16</v>
      </c>
      <c r="S47" s="20" t="s">
        <v>17</v>
      </c>
      <c r="T47" s="20" t="s">
        <v>16</v>
      </c>
      <c r="U47" s="20" t="s">
        <v>17</v>
      </c>
      <c r="V47" s="20" t="s">
        <v>16</v>
      </c>
      <c r="W47" s="20" t="s">
        <v>17</v>
      </c>
      <c r="X47" s="20" t="s">
        <v>10</v>
      </c>
      <c r="Y47" s="20" t="s">
        <v>11</v>
      </c>
      <c r="Z47" s="20" t="s">
        <v>12</v>
      </c>
      <c r="AA47" s="20" t="s">
        <v>3</v>
      </c>
    </row>
    <row r="48" spans="1:29" s="17" customFormat="1" x14ac:dyDescent="0.2">
      <c r="A48" s="37"/>
      <c r="B48" s="50" t="s">
        <v>18</v>
      </c>
      <c r="C48" s="51" t="s">
        <v>13</v>
      </c>
      <c r="D48" s="51" t="s">
        <v>14</v>
      </c>
      <c r="E48" s="51" t="s">
        <v>15</v>
      </c>
      <c r="F48" s="22" t="s">
        <v>8</v>
      </c>
      <c r="G48" s="22" t="s">
        <v>8</v>
      </c>
      <c r="H48" s="22" t="s">
        <v>8</v>
      </c>
      <c r="I48" s="22" t="s">
        <v>8</v>
      </c>
      <c r="J48" s="22" t="s">
        <v>8</v>
      </c>
      <c r="K48" s="22" t="s">
        <v>8</v>
      </c>
      <c r="L48" s="22" t="s">
        <v>8</v>
      </c>
      <c r="M48" s="22" t="s">
        <v>8</v>
      </c>
      <c r="N48" s="22" t="s">
        <v>8</v>
      </c>
      <c r="O48" s="22" t="s">
        <v>8</v>
      </c>
      <c r="P48" s="22" t="s">
        <v>8</v>
      </c>
      <c r="Q48" s="22" t="s">
        <v>8</v>
      </c>
      <c r="R48" s="22" t="s">
        <v>8</v>
      </c>
      <c r="S48" s="22" t="s">
        <v>8</v>
      </c>
      <c r="T48" s="22" t="s">
        <v>8</v>
      </c>
      <c r="U48" s="22" t="s">
        <v>8</v>
      </c>
      <c r="V48" s="22" t="s">
        <v>8</v>
      </c>
      <c r="W48" s="22" t="s">
        <v>8</v>
      </c>
      <c r="X48" s="51" t="s">
        <v>0</v>
      </c>
      <c r="Y48" s="51" t="s">
        <v>0</v>
      </c>
      <c r="Z48" s="51" t="s">
        <v>21</v>
      </c>
      <c r="AA48" s="51" t="s">
        <v>0</v>
      </c>
    </row>
    <row r="49" spans="1:29" s="17" customFormat="1" x14ac:dyDescent="0.2">
      <c r="A49" s="38"/>
      <c r="B49" s="50"/>
      <c r="C49" s="51"/>
      <c r="D49" s="51"/>
      <c r="E49" s="51"/>
      <c r="F49" s="23" t="s">
        <v>0</v>
      </c>
      <c r="G49" s="23" t="s">
        <v>0</v>
      </c>
      <c r="H49" s="23" t="s">
        <v>0</v>
      </c>
      <c r="I49" s="23" t="s">
        <v>0</v>
      </c>
      <c r="J49" s="23" t="s">
        <v>0</v>
      </c>
      <c r="K49" s="23" t="s">
        <v>0</v>
      </c>
      <c r="L49" s="23" t="s">
        <v>0</v>
      </c>
      <c r="M49" s="23" t="s">
        <v>0</v>
      </c>
      <c r="N49" s="23" t="s">
        <v>0</v>
      </c>
      <c r="O49" s="23" t="s">
        <v>0</v>
      </c>
      <c r="P49" s="23" t="s">
        <v>0</v>
      </c>
      <c r="Q49" s="23" t="s">
        <v>0</v>
      </c>
      <c r="R49" s="23" t="s">
        <v>0</v>
      </c>
      <c r="S49" s="23" t="s">
        <v>0</v>
      </c>
      <c r="T49" s="23" t="s">
        <v>0</v>
      </c>
      <c r="U49" s="23" t="s">
        <v>0</v>
      </c>
      <c r="V49" s="23" t="s">
        <v>0</v>
      </c>
      <c r="W49" s="23" t="s">
        <v>0</v>
      </c>
      <c r="X49" s="51"/>
      <c r="Y49" s="51"/>
      <c r="Z49" s="51"/>
      <c r="AA49" s="51"/>
      <c r="AB49" s="18"/>
      <c r="AC49" s="18"/>
    </row>
    <row r="50" spans="1:29" x14ac:dyDescent="0.2">
      <c r="A50" s="42">
        <v>1</v>
      </c>
      <c r="B50" s="44" t="s">
        <v>67</v>
      </c>
      <c r="C50" s="43" t="s">
        <v>34</v>
      </c>
      <c r="D50" s="12" t="s">
        <v>45</v>
      </c>
      <c r="E50" s="4" t="s">
        <v>36</v>
      </c>
      <c r="F50" s="14" t="s">
        <v>43</v>
      </c>
      <c r="G50" s="14" t="s">
        <v>43</v>
      </c>
      <c r="H50" s="14" t="s">
        <v>43</v>
      </c>
      <c r="I50" s="14" t="s">
        <v>43</v>
      </c>
      <c r="J50" s="14">
        <v>42095</v>
      </c>
      <c r="K50" s="14">
        <v>42097</v>
      </c>
      <c r="L50" s="14">
        <v>42100</v>
      </c>
      <c r="M50" s="14">
        <v>42100</v>
      </c>
      <c r="N50" s="14">
        <v>42100</v>
      </c>
      <c r="O50" s="14">
        <v>42100</v>
      </c>
      <c r="P50" s="14">
        <v>42101</v>
      </c>
      <c r="Q50" s="14">
        <v>42104</v>
      </c>
      <c r="R50" s="14">
        <v>42107</v>
      </c>
      <c r="S50" s="14">
        <v>42107</v>
      </c>
      <c r="T50" s="15"/>
      <c r="U50" s="15"/>
      <c r="V50" s="15">
        <v>42110</v>
      </c>
      <c r="W50" s="15">
        <v>42110</v>
      </c>
      <c r="X50" s="12"/>
      <c r="Y50" s="12"/>
      <c r="Z50" s="40">
        <v>2000</v>
      </c>
      <c r="AA50" s="12"/>
    </row>
    <row r="51" spans="1:29" x14ac:dyDescent="0.2">
      <c r="A51" s="5">
        <v>2</v>
      </c>
      <c r="B51" s="28" t="s">
        <v>68</v>
      </c>
      <c r="C51" s="12" t="s">
        <v>34</v>
      </c>
      <c r="D51" s="12" t="s">
        <v>45</v>
      </c>
      <c r="E51" s="4" t="s">
        <v>36</v>
      </c>
      <c r="F51" s="14" t="s">
        <v>43</v>
      </c>
      <c r="G51" s="14" t="s">
        <v>43</v>
      </c>
      <c r="H51" s="14" t="s">
        <v>43</v>
      </c>
      <c r="I51" s="14" t="s">
        <v>43</v>
      </c>
      <c r="J51" s="14">
        <v>42065</v>
      </c>
      <c r="K51" s="14">
        <v>42069</v>
      </c>
      <c r="L51" s="14">
        <v>42072</v>
      </c>
      <c r="M51" s="14">
        <v>42072</v>
      </c>
      <c r="N51" s="14">
        <v>42072</v>
      </c>
      <c r="O51" s="14">
        <v>42072</v>
      </c>
      <c r="P51" s="14">
        <v>42072</v>
      </c>
      <c r="Q51" s="14">
        <v>42074</v>
      </c>
      <c r="R51" s="14">
        <v>42074</v>
      </c>
      <c r="S51" s="14">
        <v>42074</v>
      </c>
      <c r="T51" s="15"/>
      <c r="U51" s="15"/>
      <c r="V51" s="15">
        <v>42079</v>
      </c>
      <c r="W51" s="15">
        <v>42079</v>
      </c>
      <c r="X51" s="12"/>
      <c r="Y51" s="12"/>
      <c r="Z51" s="40">
        <v>500</v>
      </c>
      <c r="AA51" s="12"/>
    </row>
    <row r="52" spans="1:29" x14ac:dyDescent="0.2">
      <c r="A52" s="5">
        <v>3</v>
      </c>
      <c r="B52" s="28" t="s">
        <v>53</v>
      </c>
      <c r="C52" s="12" t="s">
        <v>34</v>
      </c>
      <c r="D52" s="12" t="s">
        <v>45</v>
      </c>
      <c r="E52" s="4" t="s">
        <v>36</v>
      </c>
      <c r="F52" s="14" t="s">
        <v>43</v>
      </c>
      <c r="G52" s="14" t="s">
        <v>43</v>
      </c>
      <c r="H52" s="14" t="s">
        <v>43</v>
      </c>
      <c r="I52" s="14" t="s">
        <v>43</v>
      </c>
      <c r="J52" s="14">
        <v>42037</v>
      </c>
      <c r="K52" s="14">
        <v>42041</v>
      </c>
      <c r="L52" s="14">
        <v>42044</v>
      </c>
      <c r="M52" s="14">
        <v>42044</v>
      </c>
      <c r="N52" s="14">
        <v>42044</v>
      </c>
      <c r="O52" s="14">
        <v>42044</v>
      </c>
      <c r="P52" s="14">
        <v>42044</v>
      </c>
      <c r="Q52" s="14">
        <v>42046</v>
      </c>
      <c r="R52" s="14">
        <v>42046</v>
      </c>
      <c r="S52" s="14">
        <v>42046</v>
      </c>
      <c r="T52" s="15"/>
      <c r="U52" s="15"/>
      <c r="V52" s="15">
        <v>42051</v>
      </c>
      <c r="W52" s="15">
        <v>42051</v>
      </c>
      <c r="X52" s="12"/>
      <c r="Y52" s="12"/>
      <c r="Z52" s="40">
        <v>280</v>
      </c>
      <c r="AA52" s="12"/>
    </row>
    <row r="53" spans="1:29" x14ac:dyDescent="0.2">
      <c r="A53" s="5">
        <v>4</v>
      </c>
      <c r="B53" s="28" t="s">
        <v>51</v>
      </c>
      <c r="C53" s="12" t="s">
        <v>34</v>
      </c>
      <c r="D53" s="12" t="s">
        <v>46</v>
      </c>
      <c r="E53" s="4" t="s">
        <v>48</v>
      </c>
      <c r="F53" s="14" t="s">
        <v>43</v>
      </c>
      <c r="G53" s="14" t="s">
        <v>43</v>
      </c>
      <c r="H53" s="14" t="s">
        <v>43</v>
      </c>
      <c r="I53" s="14" t="s">
        <v>43</v>
      </c>
      <c r="J53" s="14">
        <v>42037</v>
      </c>
      <c r="K53" s="14">
        <v>42041</v>
      </c>
      <c r="L53" s="14">
        <v>42044</v>
      </c>
      <c r="M53" s="14">
        <v>42044</v>
      </c>
      <c r="N53" s="14">
        <v>42044</v>
      </c>
      <c r="O53" s="14">
        <v>42044</v>
      </c>
      <c r="P53" s="14">
        <v>42044</v>
      </c>
      <c r="Q53" s="14">
        <v>42046</v>
      </c>
      <c r="R53" s="14">
        <v>42046</v>
      </c>
      <c r="S53" s="14">
        <v>42046</v>
      </c>
      <c r="T53" s="15"/>
      <c r="U53" s="15"/>
      <c r="V53" s="15">
        <v>42051</v>
      </c>
      <c r="W53" s="15">
        <v>42051</v>
      </c>
      <c r="X53" s="12"/>
      <c r="Y53" s="12"/>
      <c r="Z53" s="40">
        <v>1500</v>
      </c>
      <c r="AA53" s="12"/>
    </row>
    <row r="54" spans="1:29" x14ac:dyDescent="0.2">
      <c r="A54" s="5">
        <v>5</v>
      </c>
      <c r="B54" s="28" t="s">
        <v>60</v>
      </c>
      <c r="C54" s="12" t="s">
        <v>34</v>
      </c>
      <c r="D54" s="12" t="s">
        <v>46</v>
      </c>
      <c r="E54" s="4" t="s">
        <v>48</v>
      </c>
      <c r="F54" s="14" t="s">
        <v>43</v>
      </c>
      <c r="G54" s="14" t="s">
        <v>43</v>
      </c>
      <c r="H54" s="14" t="s">
        <v>43</v>
      </c>
      <c r="I54" s="14" t="s">
        <v>43</v>
      </c>
      <c r="J54" s="14">
        <v>42037</v>
      </c>
      <c r="K54" s="14">
        <v>42041</v>
      </c>
      <c r="L54" s="14">
        <v>42044</v>
      </c>
      <c r="M54" s="14">
        <v>42044</v>
      </c>
      <c r="N54" s="14">
        <v>42044</v>
      </c>
      <c r="O54" s="14">
        <v>42044</v>
      </c>
      <c r="P54" s="14">
        <v>42044</v>
      </c>
      <c r="Q54" s="14">
        <v>42046</v>
      </c>
      <c r="R54" s="14">
        <v>42046</v>
      </c>
      <c r="S54" s="14">
        <v>42046</v>
      </c>
      <c r="T54" s="15"/>
      <c r="U54" s="15"/>
      <c r="V54" s="15">
        <v>42051</v>
      </c>
      <c r="W54" s="15">
        <v>42051</v>
      </c>
      <c r="X54" s="12"/>
      <c r="Y54" s="12"/>
      <c r="Z54" s="40">
        <v>2164</v>
      </c>
      <c r="AA54" s="12"/>
    </row>
    <row r="55" spans="1:29" x14ac:dyDescent="0.2">
      <c r="A55" s="5">
        <v>6</v>
      </c>
      <c r="B55" s="28" t="s">
        <v>60</v>
      </c>
      <c r="C55" s="12" t="s">
        <v>34</v>
      </c>
      <c r="D55" s="12" t="s">
        <v>46</v>
      </c>
      <c r="E55" s="4" t="s">
        <v>48</v>
      </c>
      <c r="F55" s="14" t="s">
        <v>43</v>
      </c>
      <c r="G55" s="14" t="s">
        <v>43</v>
      </c>
      <c r="H55" s="14" t="s">
        <v>43</v>
      </c>
      <c r="I55" s="14" t="s">
        <v>43</v>
      </c>
      <c r="J55" s="14">
        <v>42095</v>
      </c>
      <c r="K55" s="14">
        <v>42097</v>
      </c>
      <c r="L55" s="14">
        <v>42100</v>
      </c>
      <c r="M55" s="14">
        <v>42100</v>
      </c>
      <c r="N55" s="14">
        <v>42100</v>
      </c>
      <c r="O55" s="14">
        <v>42100</v>
      </c>
      <c r="P55" s="14">
        <v>42101</v>
      </c>
      <c r="Q55" s="14">
        <v>42104</v>
      </c>
      <c r="R55" s="14">
        <v>42107</v>
      </c>
      <c r="S55" s="14">
        <v>42107</v>
      </c>
      <c r="T55" s="15"/>
      <c r="U55" s="15"/>
      <c r="V55" s="15">
        <v>42110</v>
      </c>
      <c r="W55" s="15">
        <v>42110</v>
      </c>
      <c r="X55" s="12"/>
      <c r="Y55" s="12"/>
      <c r="Z55" s="40">
        <v>2000</v>
      </c>
      <c r="AA55" s="12"/>
    </row>
    <row r="56" spans="1:29" x14ac:dyDescent="0.2">
      <c r="A56" s="5">
        <v>7</v>
      </c>
      <c r="B56" s="28" t="s">
        <v>54</v>
      </c>
      <c r="C56" s="12" t="s">
        <v>34</v>
      </c>
      <c r="D56" s="12" t="s">
        <v>45</v>
      </c>
      <c r="E56" s="4" t="s">
        <v>36</v>
      </c>
      <c r="F56" s="14" t="s">
        <v>43</v>
      </c>
      <c r="G56" s="14" t="s">
        <v>43</v>
      </c>
      <c r="H56" s="14" t="s">
        <v>43</v>
      </c>
      <c r="I56" s="14" t="s">
        <v>43</v>
      </c>
      <c r="J56" s="14">
        <v>42037</v>
      </c>
      <c r="K56" s="14">
        <v>42041</v>
      </c>
      <c r="L56" s="14">
        <v>42044</v>
      </c>
      <c r="M56" s="14">
        <v>42044</v>
      </c>
      <c r="N56" s="14">
        <v>42044</v>
      </c>
      <c r="O56" s="14">
        <v>42044</v>
      </c>
      <c r="P56" s="14">
        <v>42044</v>
      </c>
      <c r="Q56" s="14">
        <v>42046</v>
      </c>
      <c r="R56" s="14">
        <v>42046</v>
      </c>
      <c r="S56" s="14">
        <v>42046</v>
      </c>
      <c r="T56" s="15"/>
      <c r="U56" s="15"/>
      <c r="V56" s="15">
        <v>42051</v>
      </c>
      <c r="W56" s="15">
        <v>42051</v>
      </c>
      <c r="X56" s="12"/>
      <c r="Y56" s="12"/>
      <c r="Z56" s="40">
        <v>500</v>
      </c>
      <c r="AA56" s="12"/>
    </row>
    <row r="57" spans="1:29" x14ac:dyDescent="0.2">
      <c r="A57" s="5">
        <v>8</v>
      </c>
      <c r="B57" s="28" t="s">
        <v>55</v>
      </c>
      <c r="C57" s="12" t="s">
        <v>34</v>
      </c>
      <c r="D57" s="12" t="s">
        <v>45</v>
      </c>
      <c r="E57" s="4" t="s">
        <v>36</v>
      </c>
      <c r="F57" s="14" t="s">
        <v>43</v>
      </c>
      <c r="G57" s="14" t="s">
        <v>43</v>
      </c>
      <c r="H57" s="14" t="s">
        <v>43</v>
      </c>
      <c r="I57" s="14" t="s">
        <v>43</v>
      </c>
      <c r="J57" s="14">
        <v>42037</v>
      </c>
      <c r="K57" s="14">
        <v>42041</v>
      </c>
      <c r="L57" s="14">
        <v>42044</v>
      </c>
      <c r="M57" s="14">
        <v>42044</v>
      </c>
      <c r="N57" s="14">
        <v>42044</v>
      </c>
      <c r="O57" s="14">
        <v>42044</v>
      </c>
      <c r="P57" s="14">
        <v>42044</v>
      </c>
      <c r="Q57" s="14">
        <v>42046</v>
      </c>
      <c r="R57" s="14">
        <v>42046</v>
      </c>
      <c r="S57" s="14">
        <v>42046</v>
      </c>
      <c r="T57" s="15"/>
      <c r="U57" s="15"/>
      <c r="V57" s="15">
        <v>42051</v>
      </c>
      <c r="W57" s="15">
        <v>42051</v>
      </c>
      <c r="X57" s="12"/>
      <c r="Y57" s="12"/>
      <c r="Z57" s="40">
        <v>3000</v>
      </c>
      <c r="AA57" s="12"/>
    </row>
    <row r="58" spans="1:29" ht="12.75" customHeight="1" x14ac:dyDescent="0.2">
      <c r="A58" s="45" t="s">
        <v>42</v>
      </c>
      <c r="B58" s="46" t="s">
        <v>7</v>
      </c>
      <c r="C58" s="46" t="s">
        <v>8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7"/>
      <c r="Z58" s="41">
        <f>SUM(Z50:Z57)</f>
        <v>11944</v>
      </c>
      <c r="AA58" s="24"/>
      <c r="AC58" s="13"/>
    </row>
    <row r="60" spans="1:29" s="6" customFormat="1" ht="11.25" customHeight="1" x14ac:dyDescent="0.2">
      <c r="A60" s="39"/>
      <c r="B60" s="25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7"/>
      <c r="AA60" s="27"/>
      <c r="AC60" s="7"/>
    </row>
    <row r="61" spans="1:29" x14ac:dyDescent="0.2">
      <c r="A61" s="67" t="s">
        <v>69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</row>
    <row r="62" spans="1:29" s="17" customFormat="1" x14ac:dyDescent="0.2">
      <c r="A62" s="54" t="s">
        <v>39</v>
      </c>
      <c r="B62" s="55"/>
      <c r="C62" s="55"/>
      <c r="D62" s="55"/>
      <c r="E62" s="56"/>
      <c r="F62" s="46" t="s">
        <v>32</v>
      </c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/>
      <c r="AB62" s="9"/>
    </row>
    <row r="63" spans="1:29" s="17" customFormat="1" x14ac:dyDescent="0.2">
      <c r="A63" s="61"/>
      <c r="B63" s="62"/>
      <c r="C63" s="62"/>
      <c r="D63" s="62"/>
      <c r="E63" s="63"/>
      <c r="F63" s="46" t="s">
        <v>26</v>
      </c>
      <c r="G63" s="46"/>
      <c r="H63" s="46"/>
      <c r="I63" s="47"/>
      <c r="J63" s="45" t="s">
        <v>27</v>
      </c>
      <c r="K63" s="46"/>
      <c r="L63" s="46"/>
      <c r="M63" s="47"/>
      <c r="N63" s="45" t="s">
        <v>6</v>
      </c>
      <c r="O63" s="46"/>
      <c r="P63" s="46"/>
      <c r="Q63" s="46"/>
      <c r="R63" s="45" t="s">
        <v>22</v>
      </c>
      <c r="S63" s="46"/>
      <c r="T63" s="46"/>
      <c r="U63" s="47"/>
      <c r="V63" s="45" t="s">
        <v>33</v>
      </c>
      <c r="W63" s="47"/>
      <c r="X63" s="54" t="s">
        <v>1</v>
      </c>
      <c r="Y63" s="55"/>
      <c r="Z63" s="55"/>
      <c r="AA63" s="56"/>
      <c r="AB63" s="9"/>
    </row>
    <row r="64" spans="1:29" s="17" customFormat="1" ht="12" thickBot="1" x14ac:dyDescent="0.25">
      <c r="A64" s="64"/>
      <c r="B64" s="65"/>
      <c r="C64" s="65"/>
      <c r="D64" s="65"/>
      <c r="E64" s="66"/>
      <c r="F64" s="60" t="s">
        <v>23</v>
      </c>
      <c r="G64" s="50"/>
      <c r="H64" s="52" t="s">
        <v>24</v>
      </c>
      <c r="I64" s="49"/>
      <c r="J64" s="48" t="s">
        <v>25</v>
      </c>
      <c r="K64" s="49"/>
      <c r="L64" s="48" t="s">
        <v>38</v>
      </c>
      <c r="M64" s="49"/>
      <c r="N64" s="48" t="s">
        <v>29</v>
      </c>
      <c r="O64" s="49"/>
      <c r="P64" s="48" t="s">
        <v>19</v>
      </c>
      <c r="Q64" s="49"/>
      <c r="R64" s="48" t="s">
        <v>20</v>
      </c>
      <c r="S64" s="49"/>
      <c r="T64" s="48" t="s">
        <v>30</v>
      </c>
      <c r="U64" s="49"/>
      <c r="V64" s="48" t="s">
        <v>31</v>
      </c>
      <c r="W64" s="49"/>
      <c r="X64" s="57"/>
      <c r="Y64" s="58"/>
      <c r="Z64" s="58"/>
      <c r="AA64" s="59"/>
    </row>
    <row r="65" spans="1:29" s="17" customFormat="1" ht="34.5" thickTop="1" x14ac:dyDescent="0.2">
      <c r="A65" s="36" t="s">
        <v>28</v>
      </c>
      <c r="B65" s="19" t="s">
        <v>4</v>
      </c>
      <c r="C65" s="20" t="s">
        <v>5</v>
      </c>
      <c r="D65" s="20" t="s">
        <v>9</v>
      </c>
      <c r="E65" s="20" t="s">
        <v>2</v>
      </c>
      <c r="F65" s="21" t="s">
        <v>16</v>
      </c>
      <c r="G65" s="21" t="s">
        <v>17</v>
      </c>
      <c r="H65" s="21" t="s">
        <v>16</v>
      </c>
      <c r="I65" s="21" t="s">
        <v>17</v>
      </c>
      <c r="J65" s="21" t="s">
        <v>16</v>
      </c>
      <c r="K65" s="21" t="s">
        <v>17</v>
      </c>
      <c r="L65" s="21" t="s">
        <v>16</v>
      </c>
      <c r="M65" s="21" t="s">
        <v>17</v>
      </c>
      <c r="N65" s="21" t="s">
        <v>16</v>
      </c>
      <c r="O65" s="21" t="s">
        <v>17</v>
      </c>
      <c r="P65" s="20" t="s">
        <v>16</v>
      </c>
      <c r="Q65" s="20" t="s">
        <v>17</v>
      </c>
      <c r="R65" s="20" t="s">
        <v>16</v>
      </c>
      <c r="S65" s="20" t="s">
        <v>17</v>
      </c>
      <c r="T65" s="20" t="s">
        <v>16</v>
      </c>
      <c r="U65" s="20" t="s">
        <v>17</v>
      </c>
      <c r="V65" s="20" t="s">
        <v>16</v>
      </c>
      <c r="W65" s="20" t="s">
        <v>17</v>
      </c>
      <c r="X65" s="20" t="s">
        <v>10</v>
      </c>
      <c r="Y65" s="20" t="s">
        <v>11</v>
      </c>
      <c r="Z65" s="20" t="s">
        <v>12</v>
      </c>
      <c r="AA65" s="20" t="s">
        <v>3</v>
      </c>
    </row>
    <row r="66" spans="1:29" s="17" customFormat="1" x14ac:dyDescent="0.2">
      <c r="A66" s="37"/>
      <c r="B66" s="50" t="s">
        <v>18</v>
      </c>
      <c r="C66" s="51" t="s">
        <v>13</v>
      </c>
      <c r="D66" s="51" t="s">
        <v>14</v>
      </c>
      <c r="E66" s="51" t="s">
        <v>15</v>
      </c>
      <c r="F66" s="22" t="s">
        <v>8</v>
      </c>
      <c r="G66" s="22" t="s">
        <v>8</v>
      </c>
      <c r="H66" s="22" t="s">
        <v>8</v>
      </c>
      <c r="I66" s="22" t="s">
        <v>8</v>
      </c>
      <c r="J66" s="22" t="s">
        <v>8</v>
      </c>
      <c r="K66" s="22" t="s">
        <v>8</v>
      </c>
      <c r="L66" s="22" t="s">
        <v>8</v>
      </c>
      <c r="M66" s="22" t="s">
        <v>8</v>
      </c>
      <c r="N66" s="22" t="s">
        <v>8</v>
      </c>
      <c r="O66" s="22" t="s">
        <v>8</v>
      </c>
      <c r="P66" s="22" t="s">
        <v>8</v>
      </c>
      <c r="Q66" s="22" t="s">
        <v>8</v>
      </c>
      <c r="R66" s="22" t="s">
        <v>8</v>
      </c>
      <c r="S66" s="22" t="s">
        <v>8</v>
      </c>
      <c r="T66" s="22" t="s">
        <v>8</v>
      </c>
      <c r="U66" s="22" t="s">
        <v>8</v>
      </c>
      <c r="V66" s="22" t="s">
        <v>8</v>
      </c>
      <c r="W66" s="22" t="s">
        <v>8</v>
      </c>
      <c r="X66" s="51" t="s">
        <v>0</v>
      </c>
      <c r="Y66" s="51" t="s">
        <v>0</v>
      </c>
      <c r="Z66" s="51" t="s">
        <v>21</v>
      </c>
      <c r="AA66" s="51" t="s">
        <v>0</v>
      </c>
    </row>
    <row r="67" spans="1:29" s="17" customFormat="1" x14ac:dyDescent="0.2">
      <c r="A67" s="38"/>
      <c r="B67" s="50"/>
      <c r="C67" s="51"/>
      <c r="D67" s="51"/>
      <c r="E67" s="51"/>
      <c r="F67" s="23" t="s">
        <v>0</v>
      </c>
      <c r="G67" s="23" t="s">
        <v>0</v>
      </c>
      <c r="H67" s="23" t="s">
        <v>0</v>
      </c>
      <c r="I67" s="23" t="s">
        <v>0</v>
      </c>
      <c r="J67" s="23" t="s">
        <v>0</v>
      </c>
      <c r="K67" s="23" t="s">
        <v>0</v>
      </c>
      <c r="L67" s="23" t="s">
        <v>0</v>
      </c>
      <c r="M67" s="23" t="s">
        <v>0</v>
      </c>
      <c r="N67" s="23" t="s">
        <v>0</v>
      </c>
      <c r="O67" s="23" t="s">
        <v>0</v>
      </c>
      <c r="P67" s="23" t="s">
        <v>0</v>
      </c>
      <c r="Q67" s="23" t="s">
        <v>0</v>
      </c>
      <c r="R67" s="23" t="s">
        <v>0</v>
      </c>
      <c r="S67" s="23" t="s">
        <v>0</v>
      </c>
      <c r="T67" s="23" t="s">
        <v>0</v>
      </c>
      <c r="U67" s="23" t="s">
        <v>0</v>
      </c>
      <c r="V67" s="23" t="s">
        <v>0</v>
      </c>
      <c r="W67" s="23" t="s">
        <v>0</v>
      </c>
      <c r="X67" s="51"/>
      <c r="Y67" s="51"/>
      <c r="Z67" s="51"/>
      <c r="AA67" s="51"/>
      <c r="AB67" s="18"/>
      <c r="AC67" s="18"/>
    </row>
    <row r="68" spans="1:29" x14ac:dyDescent="0.2">
      <c r="A68" s="42">
        <v>1</v>
      </c>
      <c r="B68" s="44" t="s">
        <v>52</v>
      </c>
      <c r="C68" s="43" t="s">
        <v>34</v>
      </c>
      <c r="D68" s="12" t="s">
        <v>44</v>
      </c>
      <c r="E68" s="4" t="s">
        <v>36</v>
      </c>
      <c r="F68" s="14" t="s">
        <v>43</v>
      </c>
      <c r="G68" s="14" t="s">
        <v>43</v>
      </c>
      <c r="H68" s="14" t="s">
        <v>43</v>
      </c>
      <c r="I68" s="14" t="s">
        <v>43</v>
      </c>
      <c r="J68" s="14">
        <v>42095</v>
      </c>
      <c r="K68" s="14">
        <v>42097</v>
      </c>
      <c r="L68" s="14">
        <v>42100</v>
      </c>
      <c r="M68" s="14">
        <v>42100</v>
      </c>
      <c r="N68" s="14">
        <v>42100</v>
      </c>
      <c r="O68" s="14">
        <v>42100</v>
      </c>
      <c r="P68" s="14">
        <v>42101</v>
      </c>
      <c r="Q68" s="14">
        <v>42104</v>
      </c>
      <c r="R68" s="14">
        <v>42107</v>
      </c>
      <c r="S68" s="14">
        <v>42107</v>
      </c>
      <c r="T68" s="15"/>
      <c r="U68" s="15"/>
      <c r="V68" s="15">
        <v>42110</v>
      </c>
      <c r="W68" s="15">
        <v>42110</v>
      </c>
      <c r="X68" s="12"/>
      <c r="Y68" s="12"/>
      <c r="Z68" s="40">
        <v>6000</v>
      </c>
      <c r="AA68" s="12"/>
      <c r="AB68" s="11"/>
      <c r="AC68" s="11"/>
    </row>
    <row r="69" spans="1:29" x14ac:dyDescent="0.2">
      <c r="A69" s="5">
        <v>2</v>
      </c>
      <c r="B69" s="28" t="s">
        <v>70</v>
      </c>
      <c r="C69" s="12" t="s">
        <v>34</v>
      </c>
      <c r="D69" s="12" t="s">
        <v>44</v>
      </c>
      <c r="E69" s="4" t="s">
        <v>36</v>
      </c>
      <c r="F69" s="14" t="s">
        <v>43</v>
      </c>
      <c r="G69" s="14" t="s">
        <v>43</v>
      </c>
      <c r="H69" s="14" t="s">
        <v>43</v>
      </c>
      <c r="I69" s="14" t="s">
        <v>43</v>
      </c>
      <c r="J69" s="14">
        <v>42037</v>
      </c>
      <c r="K69" s="14">
        <v>42041</v>
      </c>
      <c r="L69" s="14">
        <v>42044</v>
      </c>
      <c r="M69" s="14">
        <v>42044</v>
      </c>
      <c r="N69" s="14">
        <v>42044</v>
      </c>
      <c r="O69" s="14">
        <v>42044</v>
      </c>
      <c r="P69" s="14">
        <v>42044</v>
      </c>
      <c r="Q69" s="14">
        <v>42046</v>
      </c>
      <c r="R69" s="14">
        <v>42046</v>
      </c>
      <c r="S69" s="14">
        <v>42046</v>
      </c>
      <c r="T69" s="15"/>
      <c r="U69" s="15"/>
      <c r="V69" s="15">
        <v>42051</v>
      </c>
      <c r="W69" s="15">
        <v>42051</v>
      </c>
      <c r="X69" s="12"/>
      <c r="Y69" s="12"/>
      <c r="Z69" s="40">
        <v>1600</v>
      </c>
      <c r="AA69" s="12"/>
      <c r="AB69" s="11"/>
      <c r="AC69" s="11"/>
    </row>
    <row r="70" spans="1:29" x14ac:dyDescent="0.2">
      <c r="A70" s="5">
        <v>3</v>
      </c>
      <c r="B70" s="28" t="s">
        <v>50</v>
      </c>
      <c r="C70" s="12" t="s">
        <v>35</v>
      </c>
      <c r="D70" s="12" t="s">
        <v>44</v>
      </c>
      <c r="E70" s="4" t="s">
        <v>36</v>
      </c>
      <c r="F70" s="14" t="s">
        <v>43</v>
      </c>
      <c r="G70" s="14" t="s">
        <v>43</v>
      </c>
      <c r="H70" s="14" t="s">
        <v>43</v>
      </c>
      <c r="I70" s="14" t="s">
        <v>43</v>
      </c>
      <c r="J70" s="14">
        <v>42037</v>
      </c>
      <c r="K70" s="14">
        <v>42041</v>
      </c>
      <c r="L70" s="14">
        <v>42044</v>
      </c>
      <c r="M70" s="14">
        <v>42044</v>
      </c>
      <c r="N70" s="14">
        <v>42044</v>
      </c>
      <c r="O70" s="14">
        <v>42044</v>
      </c>
      <c r="P70" s="14">
        <v>42044</v>
      </c>
      <c r="Q70" s="14">
        <v>42046</v>
      </c>
      <c r="R70" s="14">
        <v>42046</v>
      </c>
      <c r="S70" s="14">
        <v>42046</v>
      </c>
      <c r="T70" s="15"/>
      <c r="U70" s="15"/>
      <c r="V70" s="15">
        <v>42051</v>
      </c>
      <c r="W70" s="15">
        <v>42051</v>
      </c>
      <c r="X70" s="12"/>
      <c r="Y70" s="12"/>
      <c r="Z70" s="40">
        <v>5185</v>
      </c>
      <c r="AA70" s="12"/>
      <c r="AB70" s="11"/>
      <c r="AC70" s="11"/>
    </row>
    <row r="71" spans="1:29" x14ac:dyDescent="0.2">
      <c r="A71" s="5">
        <v>4</v>
      </c>
      <c r="B71" s="28" t="s">
        <v>71</v>
      </c>
      <c r="C71" s="12" t="s">
        <v>34</v>
      </c>
      <c r="D71" s="12" t="s">
        <v>44</v>
      </c>
      <c r="E71" s="4" t="s">
        <v>36</v>
      </c>
      <c r="F71" s="14" t="s">
        <v>43</v>
      </c>
      <c r="G71" s="14" t="s">
        <v>43</v>
      </c>
      <c r="H71" s="14" t="s">
        <v>43</v>
      </c>
      <c r="I71" s="14" t="s">
        <v>43</v>
      </c>
      <c r="J71" s="14">
        <v>42095</v>
      </c>
      <c r="K71" s="14">
        <v>42097</v>
      </c>
      <c r="L71" s="14">
        <v>42100</v>
      </c>
      <c r="M71" s="14">
        <v>42100</v>
      </c>
      <c r="N71" s="14">
        <v>42100</v>
      </c>
      <c r="O71" s="14">
        <v>42100</v>
      </c>
      <c r="P71" s="14">
        <v>42101</v>
      </c>
      <c r="Q71" s="14">
        <v>42104</v>
      </c>
      <c r="R71" s="14">
        <v>42107</v>
      </c>
      <c r="S71" s="14">
        <v>42107</v>
      </c>
      <c r="T71" s="15"/>
      <c r="U71" s="15"/>
      <c r="V71" s="15">
        <v>42110</v>
      </c>
      <c r="W71" s="15">
        <v>42110</v>
      </c>
      <c r="X71" s="12"/>
      <c r="Y71" s="12"/>
      <c r="Z71" s="40">
        <v>2000</v>
      </c>
      <c r="AA71" s="12"/>
      <c r="AB71" s="11"/>
      <c r="AC71" s="11"/>
    </row>
    <row r="72" spans="1:29" x14ac:dyDescent="0.2">
      <c r="A72" s="5">
        <v>5</v>
      </c>
      <c r="B72" s="28" t="s">
        <v>51</v>
      </c>
      <c r="C72" s="12" t="s">
        <v>34</v>
      </c>
      <c r="D72" s="12" t="s">
        <v>46</v>
      </c>
      <c r="E72" s="4" t="s">
        <v>48</v>
      </c>
      <c r="F72" s="14" t="s">
        <v>43</v>
      </c>
      <c r="G72" s="14" t="s">
        <v>43</v>
      </c>
      <c r="H72" s="14" t="s">
        <v>43</v>
      </c>
      <c r="I72" s="14" t="s">
        <v>43</v>
      </c>
      <c r="J72" s="14">
        <v>42037</v>
      </c>
      <c r="K72" s="14">
        <v>42041</v>
      </c>
      <c r="L72" s="14">
        <v>42044</v>
      </c>
      <c r="M72" s="14">
        <v>42044</v>
      </c>
      <c r="N72" s="14">
        <v>42044</v>
      </c>
      <c r="O72" s="14">
        <v>42044</v>
      </c>
      <c r="P72" s="14">
        <v>42044</v>
      </c>
      <c r="Q72" s="14">
        <v>42046</v>
      </c>
      <c r="R72" s="14">
        <v>42046</v>
      </c>
      <c r="S72" s="14">
        <v>42046</v>
      </c>
      <c r="T72" s="15"/>
      <c r="U72" s="15"/>
      <c r="V72" s="15">
        <v>42051</v>
      </c>
      <c r="W72" s="15">
        <v>42051</v>
      </c>
      <c r="X72" s="12"/>
      <c r="Y72" s="12"/>
      <c r="Z72" s="40">
        <v>7234</v>
      </c>
      <c r="AA72" s="12"/>
      <c r="AB72" s="11"/>
      <c r="AC72" s="11"/>
    </row>
    <row r="73" spans="1:29" x14ac:dyDescent="0.2">
      <c r="A73" s="5">
        <v>6</v>
      </c>
      <c r="B73" s="28" t="s">
        <v>72</v>
      </c>
      <c r="C73" s="12" t="s">
        <v>34</v>
      </c>
      <c r="D73" s="12" t="s">
        <v>44</v>
      </c>
      <c r="E73" s="4" t="s">
        <v>36</v>
      </c>
      <c r="F73" s="14" t="s">
        <v>43</v>
      </c>
      <c r="G73" s="14" t="s">
        <v>43</v>
      </c>
      <c r="H73" s="14" t="s">
        <v>43</v>
      </c>
      <c r="I73" s="14" t="s">
        <v>43</v>
      </c>
      <c r="J73" s="14">
        <v>42037</v>
      </c>
      <c r="K73" s="14">
        <v>42041</v>
      </c>
      <c r="L73" s="14">
        <v>42044</v>
      </c>
      <c r="M73" s="14">
        <v>42044</v>
      </c>
      <c r="N73" s="14">
        <v>42044</v>
      </c>
      <c r="O73" s="14">
        <v>42044</v>
      </c>
      <c r="P73" s="14">
        <v>42044</v>
      </c>
      <c r="Q73" s="14">
        <v>42046</v>
      </c>
      <c r="R73" s="14">
        <v>42046</v>
      </c>
      <c r="S73" s="14">
        <v>42046</v>
      </c>
      <c r="T73" s="15"/>
      <c r="U73" s="15"/>
      <c r="V73" s="15">
        <v>42051</v>
      </c>
      <c r="W73" s="15">
        <v>42051</v>
      </c>
      <c r="X73" s="12"/>
      <c r="Y73" s="12"/>
      <c r="Z73" s="40">
        <v>2400</v>
      </c>
      <c r="AA73" s="12"/>
      <c r="AB73" s="11"/>
      <c r="AC73" s="11"/>
    </row>
    <row r="74" spans="1:29" x14ac:dyDescent="0.2">
      <c r="A74" s="5">
        <v>7</v>
      </c>
      <c r="B74" s="28" t="s">
        <v>55</v>
      </c>
      <c r="C74" s="12" t="s">
        <v>34</v>
      </c>
      <c r="D74" s="12" t="s">
        <v>44</v>
      </c>
      <c r="E74" s="4" t="s">
        <v>36</v>
      </c>
      <c r="F74" s="14" t="s">
        <v>43</v>
      </c>
      <c r="G74" s="14" t="s">
        <v>43</v>
      </c>
      <c r="H74" s="14" t="s">
        <v>43</v>
      </c>
      <c r="I74" s="14" t="s">
        <v>43</v>
      </c>
      <c r="J74" s="14">
        <v>42037</v>
      </c>
      <c r="K74" s="14">
        <v>42041</v>
      </c>
      <c r="L74" s="14">
        <v>42044</v>
      </c>
      <c r="M74" s="14">
        <v>42044</v>
      </c>
      <c r="N74" s="14">
        <v>42044</v>
      </c>
      <c r="O74" s="14">
        <v>42044</v>
      </c>
      <c r="P74" s="14">
        <v>42044</v>
      </c>
      <c r="Q74" s="14">
        <v>42046</v>
      </c>
      <c r="R74" s="14">
        <v>42046</v>
      </c>
      <c r="S74" s="14">
        <v>42046</v>
      </c>
      <c r="T74" s="15"/>
      <c r="U74" s="15"/>
      <c r="V74" s="15">
        <v>42051</v>
      </c>
      <c r="W74" s="15">
        <v>42051</v>
      </c>
      <c r="X74" s="12"/>
      <c r="Y74" s="12"/>
      <c r="Z74" s="40">
        <v>2000</v>
      </c>
      <c r="AA74" s="12"/>
      <c r="AB74" s="11"/>
      <c r="AC74" s="11"/>
    </row>
    <row r="75" spans="1:29" ht="12.75" customHeight="1" x14ac:dyDescent="0.2">
      <c r="A75" s="45" t="s">
        <v>42</v>
      </c>
      <c r="B75" s="46" t="s">
        <v>7</v>
      </c>
      <c r="C75" s="46" t="s">
        <v>8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7"/>
      <c r="Z75" s="41">
        <f>SUM(Z68:Z74)</f>
        <v>26419</v>
      </c>
      <c r="AA75" s="24"/>
      <c r="AC75" s="13"/>
    </row>
    <row r="76" spans="1:29" s="1" customFormat="1" ht="15.75" customHeight="1" x14ac:dyDescent="0.25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</row>
    <row r="77" spans="1:29" ht="12.75" customHeight="1" x14ac:dyDescent="0.2">
      <c r="A77" s="45" t="s">
        <v>74</v>
      </c>
      <c r="B77" s="46" t="s">
        <v>7</v>
      </c>
      <c r="C77" s="46" t="s">
        <v>8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1">
        <f>Z75+Z58+Z41+Z25</f>
        <v>97354</v>
      </c>
      <c r="AA77" s="24"/>
      <c r="AC77" s="13"/>
    </row>
    <row r="79" spans="1:29" x14ac:dyDescent="0.2">
      <c r="Z79" s="13"/>
    </row>
  </sheetData>
  <autoFilter ref="A34:BE41"/>
  <mergeCells count="114">
    <mergeCell ref="AA33:AA34"/>
    <mergeCell ref="A28:AA28"/>
    <mergeCell ref="A41:Y41"/>
    <mergeCell ref="B33:B34"/>
    <mergeCell ref="C33:C34"/>
    <mergeCell ref="D33:D34"/>
    <mergeCell ref="E33:E34"/>
    <mergeCell ref="X33:X34"/>
    <mergeCell ref="F44:AA44"/>
    <mergeCell ref="A29:E31"/>
    <mergeCell ref="F29:AA29"/>
    <mergeCell ref="F30:I30"/>
    <mergeCell ref="J30:M30"/>
    <mergeCell ref="N30:Q30"/>
    <mergeCell ref="R30:U30"/>
    <mergeCell ref="V30:W30"/>
    <mergeCell ref="X30:AA31"/>
    <mergeCell ref="F31:G31"/>
    <mergeCell ref="H31:I31"/>
    <mergeCell ref="J31:K31"/>
    <mergeCell ref="A43:AA43"/>
    <mergeCell ref="A4:AA4"/>
    <mergeCell ref="A5:AA5"/>
    <mergeCell ref="V31:W31"/>
    <mergeCell ref="Y33:Y34"/>
    <mergeCell ref="Z33:Z34"/>
    <mergeCell ref="R45:U45"/>
    <mergeCell ref="V45:W45"/>
    <mergeCell ref="X45:AA46"/>
    <mergeCell ref="F46:G46"/>
    <mergeCell ref="H46:I46"/>
    <mergeCell ref="J46:K46"/>
    <mergeCell ref="L46:M46"/>
    <mergeCell ref="N46:O46"/>
    <mergeCell ref="A44:E46"/>
    <mergeCell ref="L31:M31"/>
    <mergeCell ref="H8:I8"/>
    <mergeCell ref="J8:K8"/>
    <mergeCell ref="L8:M8"/>
    <mergeCell ref="N8:O8"/>
    <mergeCell ref="A25:Y25"/>
    <mergeCell ref="N31:O31"/>
    <mergeCell ref="P31:Q31"/>
    <mergeCell ref="R31:S31"/>
    <mergeCell ref="T31:U31"/>
    <mergeCell ref="A1:AA1"/>
    <mergeCell ref="X10:X11"/>
    <mergeCell ref="Y10:Y11"/>
    <mergeCell ref="Z10:Z11"/>
    <mergeCell ref="AA10:AA11"/>
    <mergeCell ref="V8:W8"/>
    <mergeCell ref="B10:B11"/>
    <mergeCell ref="C10:C11"/>
    <mergeCell ref="D10:D11"/>
    <mergeCell ref="E10:E11"/>
    <mergeCell ref="A6:E8"/>
    <mergeCell ref="F6:AA6"/>
    <mergeCell ref="F7:I7"/>
    <mergeCell ref="J7:M7"/>
    <mergeCell ref="N7:Q7"/>
    <mergeCell ref="R7:U7"/>
    <mergeCell ref="P8:Q8"/>
    <mergeCell ref="R8:S8"/>
    <mergeCell ref="T8:U8"/>
    <mergeCell ref="A2:AA2"/>
    <mergeCell ref="A3:AA3"/>
    <mergeCell ref="V7:W7"/>
    <mergeCell ref="X7:AA8"/>
    <mergeCell ref="F8:G8"/>
    <mergeCell ref="AA48:AA49"/>
    <mergeCell ref="A58:Y58"/>
    <mergeCell ref="X48:X49"/>
    <mergeCell ref="Y48:Y49"/>
    <mergeCell ref="Z48:Z49"/>
    <mergeCell ref="A76:AA76"/>
    <mergeCell ref="F62:AA62"/>
    <mergeCell ref="F63:I63"/>
    <mergeCell ref="J63:M63"/>
    <mergeCell ref="N63:Q63"/>
    <mergeCell ref="R63:U63"/>
    <mergeCell ref="V63:W63"/>
    <mergeCell ref="X63:AA64"/>
    <mergeCell ref="F64:G64"/>
    <mergeCell ref="A62:E64"/>
    <mergeCell ref="X66:X67"/>
    <mergeCell ref="Y66:Y67"/>
    <mergeCell ref="Z66:Z67"/>
    <mergeCell ref="AA66:AA67"/>
    <mergeCell ref="A75:Y75"/>
    <mergeCell ref="R64:S64"/>
    <mergeCell ref="B48:B49"/>
    <mergeCell ref="C48:C49"/>
    <mergeCell ref="A61:AA61"/>
    <mergeCell ref="F45:I45"/>
    <mergeCell ref="J45:M45"/>
    <mergeCell ref="N45:Q45"/>
    <mergeCell ref="P46:Q46"/>
    <mergeCell ref="R46:S46"/>
    <mergeCell ref="T46:U46"/>
    <mergeCell ref="V46:W46"/>
    <mergeCell ref="D48:D49"/>
    <mergeCell ref="E48:E49"/>
    <mergeCell ref="A77:Y77"/>
    <mergeCell ref="T64:U64"/>
    <mergeCell ref="V64:W64"/>
    <mergeCell ref="B66:B67"/>
    <mergeCell ref="C66:C67"/>
    <mergeCell ref="D66:D67"/>
    <mergeCell ref="E66:E67"/>
    <mergeCell ref="H64:I64"/>
    <mergeCell ref="J64:K64"/>
    <mergeCell ref="L64:M64"/>
    <mergeCell ref="N64:O64"/>
    <mergeCell ref="P64:Q64"/>
  </mergeCells>
  <phoneticPr fontId="0" type="noConversion"/>
  <printOptions horizontalCentered="1"/>
  <pageMargins left="0.15748031496062992" right="0.23622047244094491" top="0.15748031496062992" bottom="0.19685039370078741" header="0.23622047244094491" footer="0.15748031496062992"/>
  <pageSetup paperSize="258" scale="55" orientation="landscape" r:id="rId1"/>
  <headerFooter alignWithMargins="0">
    <oddFooter>&amp;CPágina &amp;P&amp;RPACC 2015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"/>
  <sheetViews>
    <sheetView workbookViewId="0">
      <selection activeCell="F4" sqref="F4"/>
    </sheetView>
  </sheetViews>
  <sheetFormatPr baseColWidth="10" defaultRowHeight="12.75" x14ac:dyDescent="0.2"/>
  <sheetData>
    <row r="4" spans="6:6" x14ac:dyDescent="0.2">
      <c r="F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PACC 2015 PRONAGRI</vt:lpstr>
      <vt:lpstr>Hoja1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DANILO</cp:lastModifiedBy>
  <cp:lastPrinted>2015-01-08T16:11:14Z</cp:lastPrinted>
  <dcterms:created xsi:type="dcterms:W3CDTF">2000-02-08T16:08:17Z</dcterms:created>
  <dcterms:modified xsi:type="dcterms:W3CDTF">2015-01-08T16:11:18Z</dcterms:modified>
</cp:coreProperties>
</file>